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8800" windowHeight="12135" tabRatio="894" activeTab="1"/>
  </bookViews>
  <sheets>
    <sheet name="Cover Page" sheetId="282" r:id="rId1"/>
    <sheet name="List of tests" sheetId="283" r:id="rId2"/>
    <sheet name="Summary " sheetId="284" r:id="rId3"/>
    <sheet name="case 1a" sheetId="274" r:id="rId4"/>
    <sheet name="case 1b" sheetId="322" r:id="rId5"/>
    <sheet name="case 2a" sheetId="321" r:id="rId6"/>
    <sheet name="case 2b" sheetId="323" r:id="rId7"/>
    <sheet name="case 3" sheetId="310" r:id="rId8"/>
    <sheet name="case 4a" sheetId="311" r:id="rId9"/>
    <sheet name="case 4b" sheetId="324" r:id="rId10"/>
    <sheet name="case 5" sheetId="325" r:id="rId11"/>
    <sheet name="case 6" sheetId="317" r:id="rId12"/>
    <sheet name="case 7" sheetId="320" r:id="rId13"/>
    <sheet name="case 8" sheetId="326" r:id="rId14"/>
    <sheet name="case 9" sheetId="327" r:id="rId15"/>
    <sheet name="case 10" sheetId="328" r:id="rId16"/>
  </sheets>
  <definedNames>
    <definedName name="OLE_LINK1" localSheetId="0">'Cover Page'!$L$13</definedName>
    <definedName name="OLE_LINK2" localSheetId="0">'Cover Page'!$L$41</definedName>
  </definedNames>
  <calcPr calcId="145621"/>
</workbook>
</file>

<file path=xl/calcChain.xml><?xml version="1.0" encoding="utf-8"?>
<calcChain xmlns="http://schemas.openxmlformats.org/spreadsheetml/2006/main">
  <c r="B51" i="274" l="1"/>
  <c r="C51" i="274"/>
  <c r="N21" i="284" l="1"/>
  <c r="P21" i="284" s="1"/>
  <c r="L21" i="284"/>
  <c r="N33" i="284"/>
  <c r="P33" i="284" s="1"/>
  <c r="M33" i="284"/>
  <c r="L33" i="284"/>
  <c r="N32" i="284"/>
  <c r="P32" i="284" s="1"/>
  <c r="M32" i="284"/>
  <c r="L32" i="284"/>
  <c r="N31" i="284"/>
  <c r="P31" i="284" s="1"/>
  <c r="M31" i="284"/>
  <c r="L31" i="284"/>
  <c r="N30" i="284"/>
  <c r="P30" i="284" s="1"/>
  <c r="M30" i="284"/>
  <c r="L30" i="284"/>
  <c r="N29" i="284"/>
  <c r="P29" i="284" s="1"/>
  <c r="M29" i="284"/>
  <c r="L29" i="284"/>
  <c r="N28" i="284"/>
  <c r="P28" i="284" s="1"/>
  <c r="M28" i="284"/>
  <c r="L28" i="284"/>
  <c r="N27" i="284"/>
  <c r="P27" i="284" s="1"/>
  <c r="M27" i="284"/>
  <c r="L27" i="284"/>
  <c r="N26" i="284"/>
  <c r="P26" i="284" s="1"/>
  <c r="M26" i="284"/>
  <c r="L26" i="284"/>
  <c r="N25" i="284"/>
  <c r="P25" i="284" s="1"/>
  <c r="M25" i="284"/>
  <c r="L25" i="284"/>
  <c r="N24" i="284"/>
  <c r="P24" i="284" s="1"/>
  <c r="M24" i="284"/>
  <c r="L24" i="284"/>
  <c r="N23" i="284"/>
  <c r="P23" i="284" s="1"/>
  <c r="M23" i="284"/>
  <c r="L23" i="284"/>
  <c r="N22" i="284"/>
  <c r="P22" i="284" s="1"/>
  <c r="M22" i="284"/>
  <c r="L22" i="284"/>
  <c r="M21" i="284"/>
  <c r="K51" i="328" l="1"/>
  <c r="J51" i="328"/>
  <c r="K16" i="284" s="1"/>
  <c r="I51" i="328"/>
  <c r="J16" i="284" s="1"/>
  <c r="H51" i="328"/>
  <c r="I16" i="284" s="1"/>
  <c r="G51" i="328"/>
  <c r="H16" i="284" s="1"/>
  <c r="F51" i="328"/>
  <c r="G16" i="284" s="1"/>
  <c r="E51" i="328"/>
  <c r="F16" i="284" s="1"/>
  <c r="D51" i="328"/>
  <c r="E16" i="284" s="1"/>
  <c r="C51" i="328"/>
  <c r="D16" i="284" s="1"/>
  <c r="B51" i="328"/>
  <c r="C16" i="284" s="1"/>
  <c r="A30" i="328"/>
  <c r="A31" i="328" s="1"/>
  <c r="A32" i="328" s="1"/>
  <c r="A33" i="328" s="1"/>
  <c r="A34" i="328" s="1"/>
  <c r="A35" i="328" s="1"/>
  <c r="A36" i="328" s="1"/>
  <c r="A37" i="328" s="1"/>
  <c r="A38" i="328" s="1"/>
  <c r="A39" i="328" s="1"/>
  <c r="A40" i="328" s="1"/>
  <c r="A41" i="328" s="1"/>
  <c r="A42" i="328" s="1"/>
  <c r="A43" i="328" s="1"/>
  <c r="A44" i="328" s="1"/>
  <c r="A45" i="328" s="1"/>
  <c r="A46" i="328" s="1"/>
  <c r="A47" i="328" s="1"/>
  <c r="A48" i="328" s="1"/>
  <c r="A49" i="328" s="1"/>
  <c r="K51" i="327"/>
  <c r="J51" i="327"/>
  <c r="K15" i="284" s="1"/>
  <c r="I51" i="327"/>
  <c r="J15" i="284" s="1"/>
  <c r="H51" i="327"/>
  <c r="I15" i="284" s="1"/>
  <c r="G51" i="327"/>
  <c r="H15" i="284" s="1"/>
  <c r="F51" i="327"/>
  <c r="G15" i="284" s="1"/>
  <c r="E51" i="327"/>
  <c r="F15" i="284" s="1"/>
  <c r="D51" i="327"/>
  <c r="E15" i="284" s="1"/>
  <c r="C51" i="327"/>
  <c r="D15" i="284" s="1"/>
  <c r="B51" i="327"/>
  <c r="C15" i="284" s="1"/>
  <c r="A30" i="327"/>
  <c r="A31" i="327" s="1"/>
  <c r="A32" i="327" s="1"/>
  <c r="A33" i="327" s="1"/>
  <c r="A34" i="327" s="1"/>
  <c r="A35" i="327" s="1"/>
  <c r="A36" i="327" s="1"/>
  <c r="A37" i="327" s="1"/>
  <c r="A38" i="327" s="1"/>
  <c r="A39" i="327" s="1"/>
  <c r="A40" i="327" s="1"/>
  <c r="A41" i="327" s="1"/>
  <c r="A42" i="327" s="1"/>
  <c r="A43" i="327" s="1"/>
  <c r="A44" i="327" s="1"/>
  <c r="A45" i="327" s="1"/>
  <c r="A46" i="327" s="1"/>
  <c r="A47" i="327" s="1"/>
  <c r="A48" i="327" s="1"/>
  <c r="A49" i="327" s="1"/>
  <c r="K51" i="326"/>
  <c r="J51" i="326"/>
  <c r="K14" i="284" s="1"/>
  <c r="I51" i="326"/>
  <c r="J14" i="284" s="1"/>
  <c r="H51" i="326"/>
  <c r="I14" i="284" s="1"/>
  <c r="G51" i="326"/>
  <c r="H14" i="284" s="1"/>
  <c r="F51" i="326"/>
  <c r="G14" i="284" s="1"/>
  <c r="E51" i="326"/>
  <c r="F14" i="284" s="1"/>
  <c r="D51" i="326"/>
  <c r="E14" i="284" s="1"/>
  <c r="C51" i="326"/>
  <c r="D14" i="284" s="1"/>
  <c r="B51" i="326"/>
  <c r="C14" i="284" s="1"/>
  <c r="A30" i="326"/>
  <c r="A31" i="326" s="1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N14" i="284" l="1"/>
  <c r="M15" i="284"/>
  <c r="M16" i="284"/>
  <c r="L16" i="284"/>
  <c r="N16" i="284"/>
  <c r="N15" i="284"/>
  <c r="L15" i="284"/>
  <c r="L14" i="284"/>
  <c r="M14" i="284"/>
  <c r="K53" i="325"/>
  <c r="J53" i="325"/>
  <c r="K11" i="284" s="1"/>
  <c r="I53" i="325"/>
  <c r="J11" i="284" s="1"/>
  <c r="H53" i="325"/>
  <c r="I11" i="284" s="1"/>
  <c r="G53" i="325"/>
  <c r="H11" i="284" s="1"/>
  <c r="F53" i="325"/>
  <c r="G11" i="284" s="1"/>
  <c r="E53" i="325"/>
  <c r="F11" i="284" s="1"/>
  <c r="D53" i="325"/>
  <c r="E11" i="284" s="1"/>
  <c r="C53" i="325"/>
  <c r="D11" i="284" s="1"/>
  <c r="B53" i="325"/>
  <c r="C11" i="284" s="1"/>
  <c r="A30" i="325"/>
  <c r="A31" i="325" s="1"/>
  <c r="A32" i="325" s="1"/>
  <c r="A33" i="325" s="1"/>
  <c r="A34" i="325" s="1"/>
  <c r="A35" i="325" s="1"/>
  <c r="A36" i="325" s="1"/>
  <c r="A37" i="325" s="1"/>
  <c r="A38" i="325" s="1"/>
  <c r="A39" i="325" s="1"/>
  <c r="A40" i="325" s="1"/>
  <c r="A41" i="325" s="1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K51" i="324"/>
  <c r="J51" i="324"/>
  <c r="K10" i="284" s="1"/>
  <c r="I51" i="324"/>
  <c r="J10" i="284" s="1"/>
  <c r="H51" i="324"/>
  <c r="I10" i="284" s="1"/>
  <c r="G51" i="324"/>
  <c r="H10" i="284" s="1"/>
  <c r="F51" i="324"/>
  <c r="G10" i="284" s="1"/>
  <c r="E51" i="324"/>
  <c r="F10" i="284" s="1"/>
  <c r="D51" i="324"/>
  <c r="E10" i="284" s="1"/>
  <c r="C51" i="324"/>
  <c r="D10" i="284" s="1"/>
  <c r="B51" i="324"/>
  <c r="C10" i="284" s="1"/>
  <c r="A30" i="324"/>
  <c r="A31" i="324" s="1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K51" i="323"/>
  <c r="J51" i="323"/>
  <c r="K7" i="284" s="1"/>
  <c r="I51" i="323"/>
  <c r="J7" i="284" s="1"/>
  <c r="H51" i="323"/>
  <c r="I7" i="284" s="1"/>
  <c r="G51" i="323"/>
  <c r="H7" i="284" s="1"/>
  <c r="F51" i="323"/>
  <c r="G7" i="284" s="1"/>
  <c r="E51" i="323"/>
  <c r="F7" i="284" s="1"/>
  <c r="D51" i="323"/>
  <c r="E7" i="284" s="1"/>
  <c r="C51" i="323"/>
  <c r="D7" i="284" s="1"/>
  <c r="B51" i="323"/>
  <c r="C7" i="284" s="1"/>
  <c r="A30" i="323"/>
  <c r="A31" i="323" s="1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K51" i="322"/>
  <c r="J51" i="322"/>
  <c r="K5" i="284" s="1"/>
  <c r="I51" i="322"/>
  <c r="J5" i="284" s="1"/>
  <c r="H51" i="322"/>
  <c r="I5" i="284" s="1"/>
  <c r="G51" i="322"/>
  <c r="H5" i="284" s="1"/>
  <c r="F51" i="322"/>
  <c r="G5" i="284" s="1"/>
  <c r="E51" i="322"/>
  <c r="F5" i="284" s="1"/>
  <c r="D51" i="322"/>
  <c r="E5" i="284" s="1"/>
  <c r="C51" i="322"/>
  <c r="D5" i="284" s="1"/>
  <c r="B51" i="322"/>
  <c r="C5" i="284" s="1"/>
  <c r="A30" i="322"/>
  <c r="A31" i="322" s="1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L10" i="284" l="1"/>
  <c r="N10" i="284"/>
  <c r="M10" i="284"/>
  <c r="N7" i="284"/>
  <c r="L5" i="284"/>
  <c r="L7" i="284"/>
  <c r="M7" i="284"/>
  <c r="M5" i="284"/>
  <c r="N5" i="284"/>
  <c r="K51" i="321"/>
  <c r="J51" i="321"/>
  <c r="K6" i="284" s="1"/>
  <c r="I51" i="321"/>
  <c r="J6" i="284" s="1"/>
  <c r="H51" i="321"/>
  <c r="I6" i="284" s="1"/>
  <c r="G51" i="321"/>
  <c r="H6" i="284" s="1"/>
  <c r="F51" i="321"/>
  <c r="G6" i="284" s="1"/>
  <c r="E51" i="321"/>
  <c r="F6" i="284" s="1"/>
  <c r="D51" i="321"/>
  <c r="E6" i="284" s="1"/>
  <c r="C51" i="321"/>
  <c r="D6" i="284" s="1"/>
  <c r="B51" i="321"/>
  <c r="C6" i="284" s="1"/>
  <c r="A30" i="321"/>
  <c r="A31" i="321" s="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K51" i="320"/>
  <c r="J51" i="320"/>
  <c r="K13" i="284" s="1"/>
  <c r="I51" i="320"/>
  <c r="J13" i="284" s="1"/>
  <c r="H51" i="320"/>
  <c r="I13" i="284" s="1"/>
  <c r="G51" i="320"/>
  <c r="H13" i="284" s="1"/>
  <c r="F51" i="320"/>
  <c r="G13" i="284" s="1"/>
  <c r="E51" i="320"/>
  <c r="F13" i="284" s="1"/>
  <c r="D51" i="320"/>
  <c r="E13" i="284" s="1"/>
  <c r="C51" i="320"/>
  <c r="D13" i="284" s="1"/>
  <c r="B51" i="320"/>
  <c r="C13" i="284" s="1"/>
  <c r="A30" i="320"/>
  <c r="A31" i="320" s="1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K56" i="317"/>
  <c r="J56" i="317"/>
  <c r="K12" i="284" s="1"/>
  <c r="I56" i="317"/>
  <c r="J12" i="284" s="1"/>
  <c r="H56" i="317"/>
  <c r="I12" i="284" s="1"/>
  <c r="G56" i="317"/>
  <c r="H12" i="284" s="1"/>
  <c r="F56" i="317"/>
  <c r="G12" i="284" s="1"/>
  <c r="E56" i="317"/>
  <c r="F12" i="284" s="1"/>
  <c r="D56" i="317"/>
  <c r="E12" i="284" s="1"/>
  <c r="C56" i="317"/>
  <c r="D12" i="284" s="1"/>
  <c r="B56" i="317"/>
  <c r="C12" i="284" s="1"/>
  <c r="A30" i="317"/>
  <c r="A31" i="317" s="1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K51" i="311"/>
  <c r="J51" i="311"/>
  <c r="K9" i="284" s="1"/>
  <c r="I51" i="311"/>
  <c r="J9" i="284" s="1"/>
  <c r="H51" i="311"/>
  <c r="I9" i="284" s="1"/>
  <c r="G51" i="311"/>
  <c r="H9" i="284" s="1"/>
  <c r="F51" i="311"/>
  <c r="G9" i="284" s="1"/>
  <c r="E51" i="311"/>
  <c r="F9" i="284" s="1"/>
  <c r="D51" i="311"/>
  <c r="E9" i="284" s="1"/>
  <c r="C51" i="311"/>
  <c r="D9" i="284" s="1"/>
  <c r="B51" i="311"/>
  <c r="C9" i="284" s="1"/>
  <c r="A30" i="311"/>
  <c r="A31" i="311" s="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K51" i="310"/>
  <c r="J51" i="310"/>
  <c r="K8" i="284" s="1"/>
  <c r="I51" i="310"/>
  <c r="J8" i="284" s="1"/>
  <c r="H51" i="310"/>
  <c r="I8" i="284" s="1"/>
  <c r="G51" i="310"/>
  <c r="H8" i="284" s="1"/>
  <c r="F51" i="310"/>
  <c r="G8" i="284" s="1"/>
  <c r="E51" i="310"/>
  <c r="F8" i="284" s="1"/>
  <c r="D51" i="310"/>
  <c r="E8" i="284" s="1"/>
  <c r="C51" i="310"/>
  <c r="D8" i="284" s="1"/>
  <c r="B51" i="310"/>
  <c r="C8" i="284" s="1"/>
  <c r="A30" i="310"/>
  <c r="A31" i="310" s="1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M13" i="284" l="1"/>
  <c r="L13" i="284"/>
  <c r="N13" i="284"/>
  <c r="C4" i="284"/>
  <c r="D51" i="274"/>
  <c r="N12" i="284" l="1"/>
  <c r="M12" i="284"/>
  <c r="L12" i="284"/>
  <c r="L11" i="284"/>
  <c r="M11" i="284"/>
  <c r="N11" i="284"/>
  <c r="A30" i="274"/>
  <c r="A31" i="274" s="1"/>
  <c r="A32" i="274" s="1"/>
  <c r="A33" i="274" l="1"/>
  <c r="A34" i="274" s="1"/>
  <c r="A35" i="274" s="1"/>
  <c r="A36" i="274" s="1"/>
  <c r="A37" i="274" s="1"/>
  <c r="D4" i="284" l="1"/>
  <c r="E51" i="274"/>
  <c r="F4" i="284" s="1"/>
  <c r="G51" i="274"/>
  <c r="H4" i="284" s="1"/>
  <c r="H51" i="274"/>
  <c r="I4" i="284" s="1"/>
  <c r="I51" i="274"/>
  <c r="J4" i="284" s="1"/>
  <c r="J51" i="274"/>
  <c r="K4" i="284" s="1"/>
  <c r="K51" i="274"/>
  <c r="A38" i="274" l="1"/>
  <c r="A39" i="274" l="1"/>
  <c r="E4" i="284" s="1"/>
  <c r="A40" i="274" l="1"/>
  <c r="A41" i="274" s="1"/>
  <c r="A42" i="274" s="1"/>
  <c r="A43" i="274" s="1"/>
  <c r="A44" i="274" s="1"/>
  <c r="A45" i="274" s="1"/>
  <c r="A46" i="274" s="1"/>
  <c r="A47" i="274" s="1"/>
  <c r="A48" i="274" s="1"/>
  <c r="A49" i="274" s="1"/>
  <c r="M9" i="284"/>
  <c r="N9" i="284"/>
  <c r="L9" i="284"/>
  <c r="N6" i="284"/>
  <c r="F51" i="274"/>
  <c r="G4" i="284" s="1"/>
  <c r="M6" i="284" l="1"/>
  <c r="L6" i="284"/>
  <c r="L4" i="284"/>
  <c r="M4" i="284"/>
  <c r="N4" i="284"/>
  <c r="N8" i="284" l="1"/>
  <c r="L8" i="284"/>
  <c r="M8" i="284"/>
</calcChain>
</file>

<file path=xl/sharedStrings.xml><?xml version="1.0" encoding="utf-8"?>
<sst xmlns="http://schemas.openxmlformats.org/spreadsheetml/2006/main" count="338" uniqueCount="64">
  <si>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</si>
  <si>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</si>
  <si>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</si>
  <si>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</si>
  <si>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</si>
  <si>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</si>
  <si>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</si>
  <si>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</si>
  <si>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</si>
  <si>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</si>
  <si>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</si>
  <si>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</si>
  <si>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</si>
  <si>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</si>
  <si>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</si>
  <si>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</si>
  <si>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</si>
  <si>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</si>
  <si>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</si>
  <si>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</si>
  <si>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Quaclomm</t>
  </si>
  <si>
    <t>2Tx 2Rx ULA Med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</si>
  <si>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</si>
  <si>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</si>
  <si>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</si>
  <si>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</si>
  <si>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</si>
  <si>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</si>
  <si>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</si>
  <si>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</si>
  <si>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</si>
  <si>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</si>
  <si>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</si>
  <si>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</si>
  <si>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</si>
  <si>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</si>
  <si>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</si>
  <si>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</si>
  <si>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</si>
  <si>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</si>
  <si>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</si>
  <si>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</si>
  <si>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100MHz/120kHz</t>
  </si>
  <si>
    <t>TDL-A 30ns, 300Hz</t>
  </si>
  <si>
    <t>TDL-A 30ns, 75Hz</t>
  </si>
  <si>
    <t>SNR at 30% @ Max TP</t>
  </si>
  <si>
    <t>1a</t>
  </si>
  <si>
    <t>2Tx 2Rx ULA Low</t>
  </si>
  <si>
    <t>1b</t>
  </si>
  <si>
    <t>TDL-C 60ns, 300Hz</t>
  </si>
  <si>
    <t>2a</t>
  </si>
  <si>
    <t>2Tx 2Rx XPL Med A</t>
  </si>
  <si>
    <t>Type A, 64QAM MCS 18</t>
  </si>
  <si>
    <t>2b</t>
  </si>
  <si>
    <t>4a</t>
  </si>
  <si>
    <t>4b</t>
  </si>
  <si>
    <t>Type A, 64QAM MCS 17</t>
  </si>
  <si>
    <t>50MHz/120kHz</t>
  </si>
  <si>
    <t>200MHz/120kHz</t>
  </si>
  <si>
    <t>50MHz/60kHz</t>
  </si>
  <si>
    <t>Alignment results</t>
  </si>
  <si>
    <t>Impairment results</t>
  </si>
  <si>
    <t>Margin</t>
  </si>
  <si>
    <t>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</si>
</sst>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.00_);[Red]\(0.00\)"/>
    <numFmt numFmtId="167" formatCode="0_);[Red]\(0\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10"/>
      <color theme="1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0" fontId="0" fillId="0" borderId="0" xfId="0" applyBorder="1"/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0" fillId="2" borderId="1" xfId="2" applyNumberFormat="1" applyFont="1" applyFill="1" applyBorder="1" applyAlignment="1">
      <alignment horizontal="center" vertical="center" textRotation="90"/>
    </xf>
    <xf numFmtId="166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0" fillId="0" borderId="0" xfId="2" applyFont="1"/>
    <xf numFmtId="1" fontId="0" fillId="0" borderId="0" xfId="0" applyNumberFormat="1" applyFill="1"/>
    <xf numFmtId="0" fontId="7" fillId="0" borderId="3" xfId="0" applyFont="1" applyBorder="1" applyAlignment="1">
      <alignment horizontal="center" vertical="center" wrapText="1"/>
    </xf>
    <xf numFmtId="166" fontId="0" fillId="4" borderId="1" xfId="2" applyNumberFormat="1" applyFont="1" applyFill="1" applyBorder="1" applyAlignment="1">
      <alignment horizontal="center" vertical="center" textRotation="90"/>
    </xf>
    <xf numFmtId="166" fontId="0" fillId="4" borderId="1" xfId="2" applyNumberFormat="1" applyFont="1" applyFill="1" applyBorder="1" applyAlignment="1"/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167" fontId="9" fillId="2" borderId="0" xfId="0" applyNumberFormat="1" applyFont="1" applyFill="1" applyAlignment="1"/>
    <xf numFmtId="167" fontId="9" fillId="5" borderId="0" xfId="0" applyNumberFormat="1" applyFont="1" applyFill="1" applyAlignment="1"/>
    <xf numFmtId="167" fontId="9" fillId="5" borderId="0" xfId="0" applyNumberFormat="1" applyFont="1" applyFill="1" applyAlignment="1">
      <alignment wrapText="1"/>
    </xf>
    <xf numFmtId="0" fontId="8" fillId="0" borderId="7" xfId="0" applyFont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9198.1951847723994</c:v>
                </c:pt>
                <c:pt idx="4">
                  <c:v>574775.01764347905</c:v>
                </c:pt>
                <c:pt idx="5">
                  <c:v>3716351.7381654298</c:v>
                </c:pt>
                <c:pt idx="6">
                  <c:v>8076873.6329777697</c:v>
                </c:pt>
                <c:pt idx="7">
                  <c:v>10928346.740665499</c:v>
                </c:pt>
                <c:pt idx="8">
                  <c:v>13420872.3634187</c:v>
                </c:pt>
                <c:pt idx="9">
                  <c:v>16044270.4650279</c:v>
                </c:pt>
                <c:pt idx="10">
                  <c:v>18789915.3374772</c:v>
                </c:pt>
                <c:pt idx="11">
                  <c:v>22775973.423051301</c:v>
                </c:pt>
                <c:pt idx="12">
                  <c:v>27264105.875872001</c:v>
                </c:pt>
                <c:pt idx="13">
                  <c:v>30289738.514479499</c:v>
                </c:pt>
                <c:pt idx="14">
                  <c:v>31723783.4923659</c:v>
                </c:pt>
                <c:pt idx="15">
                  <c:v>31935459.793090999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1a'!$C$28:$C$28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1a'!$D$28:$D$28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1a'!$E$28:$E$28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1a'!$F$28:$F$28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1a'!$G$28:$G$28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1a'!$H$28:$H$28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1a'!$I$28:$I$28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1a'!$J$28:$J$28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1a'!$K$28:$K$28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1a'!$A$29:$A$49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1a'!$K$29:$K$49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30592"/>
        <c:axId val="432631168"/>
      </c:scatterChart>
      <c:valAx>
        <c:axId val="432630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2631168"/>
        <c:crosses val="autoZero"/>
        <c:crossBetween val="midCat"/>
        <c:majorUnit val="1"/>
      </c:valAx>
      <c:valAx>
        <c:axId val="432631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2630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1b'!$B$29:$B$49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370344.63765575102</c:v>
                </c:pt>
                <c:pt idx="5">
                  <c:v>3430315.9562707399</c:v>
                </c:pt>
                <c:pt idx="6">
                  <c:v>7719462.6672844496</c:v>
                </c:pt>
                <c:pt idx="7">
                  <c:v>10718951.2285017</c:v>
                </c:pt>
                <c:pt idx="8">
                  <c:v>13199777.294746701</c:v>
                </c:pt>
                <c:pt idx="9">
                  <c:v>15697954.578273101</c:v>
                </c:pt>
                <c:pt idx="10">
                  <c:v>18341379.6806712</c:v>
                </c:pt>
                <c:pt idx="11">
                  <c:v>22434415.935883801</c:v>
                </c:pt>
                <c:pt idx="12">
                  <c:v>27085742.182305399</c:v>
                </c:pt>
                <c:pt idx="13">
                  <c:v>30292316.336760402</c:v>
                </c:pt>
                <c:pt idx="14">
                  <c:v>31563564.256014001</c:v>
                </c:pt>
                <c:pt idx="15">
                  <c:v>31921479.7380252</c:v>
                </c:pt>
                <c:pt idx="16">
                  <c:v>31942400</c:v>
                </c:pt>
                <c:pt idx="17">
                  <c:v>31942400</c:v>
                </c:pt>
                <c:pt idx="18">
                  <c:v>31942400</c:v>
                </c:pt>
                <c:pt idx="19">
                  <c:v>31942400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1b'!$C$28:$C$28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1b'!$D$28:$D$28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1b'!$E$28:$E$28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1b'!$F$28:$F$28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1b'!$G$28:$G$28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1b'!$H$28:$H$28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1b'!$I$28:$I$28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1b'!$J$28:$J$28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1b'!$K$28:$K$28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1b'!$A$29:$A$49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1b'!$K$29:$K$49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34624"/>
        <c:axId val="434004544"/>
      </c:scatterChart>
      <c:valAx>
        <c:axId val="432634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04544"/>
        <c:crosses val="autoZero"/>
        <c:crossBetween val="midCat"/>
        <c:majorUnit val="1"/>
      </c:valAx>
      <c:valAx>
        <c:axId val="434004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2634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2a'!$B$29:$B$49</c:f>
              <c:numCache>
                <c:formatCode>0.00</c:formatCode>
                <c:ptCount val="21"/>
                <c:pt idx="0">
                  <c:v>70341645.496482402</c:v>
                </c:pt>
                <c:pt idx="1">
                  <c:v>72926574.858670905</c:v>
                </c:pt>
                <c:pt idx="2">
                  <c:v>75306676.855660498</c:v>
                </c:pt>
                <c:pt idx="3">
                  <c:v>82076092.609340101</c:v>
                </c:pt>
                <c:pt idx="4">
                  <c:v>95355667.7815855</c:v>
                </c:pt>
                <c:pt idx="5">
                  <c:v>113332194.352226</c:v>
                </c:pt>
                <c:pt idx="6">
                  <c:v>131162883.035007</c:v>
                </c:pt>
                <c:pt idx="7">
                  <c:v>140321620.980252</c:v>
                </c:pt>
                <c:pt idx="8">
                  <c:v>143575461.417952</c:v>
                </c:pt>
                <c:pt idx="9">
                  <c:v>144754259.79747501</c:v>
                </c:pt>
                <c:pt idx="10">
                  <c:v>144977329.30237201</c:v>
                </c:pt>
                <c:pt idx="11">
                  <c:v>145029874.55748099</c:v>
                </c:pt>
                <c:pt idx="12">
                  <c:v>145061600</c:v>
                </c:pt>
                <c:pt idx="13">
                  <c:v>145061600</c:v>
                </c:pt>
                <c:pt idx="14">
                  <c:v>145061600</c:v>
                </c:pt>
                <c:pt idx="15">
                  <c:v>145061600</c:v>
                </c:pt>
                <c:pt idx="16">
                  <c:v>145061600</c:v>
                </c:pt>
                <c:pt idx="17">
                  <c:v>145061600</c:v>
                </c:pt>
                <c:pt idx="18">
                  <c:v>145061600</c:v>
                </c:pt>
                <c:pt idx="19">
                  <c:v>145061600</c:v>
                </c:pt>
                <c:pt idx="20">
                  <c:v>145061600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2a'!$C$28:$C$28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2a'!$D$28:$D$28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2a'!$E$28:$E$28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2a'!$F$28:$F$28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2a'!$G$28:$G$28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2a'!$H$28:$H$28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2a'!$I$28:$I$28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2a'!$J$28:$J$28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2a'!$K$28:$K$28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2a'!$A$29:$A$49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2a'!$K$29:$K$49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06848"/>
        <c:axId val="434008000"/>
      </c:scatterChart>
      <c:valAx>
        <c:axId val="434006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08000"/>
        <c:crosses val="autoZero"/>
        <c:crossBetween val="midCat"/>
        <c:majorUnit val="1"/>
      </c:valAx>
      <c:valAx>
        <c:axId val="434008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06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2b'!$B$29:$B$49</c:f>
              <c:numCache>
                <c:formatCode>0.00</c:formatCode>
                <c:ptCount val="21"/>
                <c:pt idx="0">
                  <c:v>70808108.610234097</c:v>
                </c:pt>
                <c:pt idx="1">
                  <c:v>72537541.651410207</c:v>
                </c:pt>
                <c:pt idx="2">
                  <c:v>74676431.163531005</c:v>
                </c:pt>
                <c:pt idx="3">
                  <c:v>81341152.965898797</c:v>
                </c:pt>
                <c:pt idx="4">
                  <c:v>94211073.217746899</c:v>
                </c:pt>
                <c:pt idx="5">
                  <c:v>114717207.673122</c:v>
                </c:pt>
                <c:pt idx="6">
                  <c:v>131442463.554078</c:v>
                </c:pt>
                <c:pt idx="7">
                  <c:v>140862936.57760099</c:v>
                </c:pt>
                <c:pt idx="8">
                  <c:v>143659731.86557999</c:v>
                </c:pt>
                <c:pt idx="9">
                  <c:v>144775079.79006499</c:v>
                </c:pt>
                <c:pt idx="10">
                  <c:v>145029874.08748299</c:v>
                </c:pt>
                <c:pt idx="11">
                  <c:v>145061600</c:v>
                </c:pt>
                <c:pt idx="12">
                  <c:v>145061600</c:v>
                </c:pt>
                <c:pt idx="13">
                  <c:v>145061600</c:v>
                </c:pt>
                <c:pt idx="14">
                  <c:v>145061600</c:v>
                </c:pt>
                <c:pt idx="15">
                  <c:v>145061600</c:v>
                </c:pt>
                <c:pt idx="16">
                  <c:v>145061600</c:v>
                </c:pt>
                <c:pt idx="17">
                  <c:v>145061600</c:v>
                </c:pt>
                <c:pt idx="18">
                  <c:v>145061600</c:v>
                </c:pt>
                <c:pt idx="19">
                  <c:v>145061600</c:v>
                </c:pt>
                <c:pt idx="20">
                  <c:v>145061600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2b'!$C$28:$C$28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2b'!$D$28:$D$28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2b'!$E$28:$E$28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2b'!$F$28:$F$28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2b'!$G$28:$G$28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2b'!$H$28:$H$28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2b'!$I$28:$I$28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2b'!$J$28:$J$28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2b'!$K$28:$K$28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2b'!$A$29:$A$49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2b'!$K$29:$K$49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10880"/>
        <c:axId val="434012160"/>
      </c:scatterChart>
      <c:valAx>
        <c:axId val="434010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2160"/>
        <c:crosses val="autoZero"/>
        <c:crossBetween val="midCat"/>
        <c:majorUnit val="1"/>
      </c:valAx>
      <c:valAx>
        <c:axId val="434012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08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3'!$B$29:$B$49</c:f>
              <c:numCache>
                <c:formatCode>0.00</c:formatCode>
                <c:ptCount val="21"/>
                <c:pt idx="0">
                  <c:v>3295809.0442855102</c:v>
                </c:pt>
                <c:pt idx="1">
                  <c:v>3816635.3721427498</c:v>
                </c:pt>
                <c:pt idx="2">
                  <c:v>4302031.2057144903</c:v>
                </c:pt>
                <c:pt idx="3">
                  <c:v>4758525.8157144897</c:v>
                </c:pt>
                <c:pt idx="4">
                  <c:v>5088913.2142855097</c:v>
                </c:pt>
                <c:pt idx="5">
                  <c:v>5266174.6935717398</c:v>
                </c:pt>
                <c:pt idx="6">
                  <c:v>5419112.3692855099</c:v>
                </c:pt>
                <c:pt idx="7">
                  <c:v>5503200.3514282601</c:v>
                </c:pt>
                <c:pt idx="8">
                  <c:v>5536669.0942855095</c:v>
                </c:pt>
                <c:pt idx="9">
                  <c:v>5547528.1071427502</c:v>
                </c:pt>
                <c:pt idx="10">
                  <c:v>5548400</c:v>
                </c:pt>
                <c:pt idx="11">
                  <c:v>5548400</c:v>
                </c:pt>
                <c:pt idx="12">
                  <c:v>5548400</c:v>
                </c:pt>
                <c:pt idx="13">
                  <c:v>5548400</c:v>
                </c:pt>
                <c:pt idx="14">
                  <c:v>5548400</c:v>
                </c:pt>
                <c:pt idx="15">
                  <c:v>5548400</c:v>
                </c:pt>
                <c:pt idx="16">
                  <c:v>5548400</c:v>
                </c:pt>
                <c:pt idx="17">
                  <c:v>5548400</c:v>
                </c:pt>
                <c:pt idx="18">
                  <c:v>5548400</c:v>
                </c:pt>
                <c:pt idx="19">
                  <c:v>5548400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3'!$C$28:$C$28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3'!$D$28:$D$28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3'!$E$28:$E$28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3'!$F$28:$F$28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3'!$G$28:$G$28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3'!$H$28:$H$28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3'!$I$28:$I$28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3'!$J$28:$J$28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3'!$K$28:$K$28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3'!$A$29:$A$49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3'!$K$29:$K$49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14464"/>
        <c:axId val="434015040"/>
      </c:scatterChart>
      <c:valAx>
        <c:axId val="434014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5040"/>
        <c:crosses val="autoZero"/>
        <c:crossBetween val="midCat"/>
        <c:majorUnit val="1"/>
      </c:valAx>
      <c:valAx>
        <c:axId val="434015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44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4a'!$B$28:$B$28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4a'!$B$29:$B$49</c:f>
              <c:numCache>
                <c:formatCode>0.00</c:formatCode>
                <c:ptCount val="21"/>
                <c:pt idx="0">
                  <c:v>0</c:v>
                </c:pt>
                <c:pt idx="1">
                  <c:v>501766.71011702297</c:v>
                </c:pt>
                <c:pt idx="2">
                  <c:v>7826687.0262198402</c:v>
                </c:pt>
                <c:pt idx="3">
                  <c:v>29602830.0435488</c:v>
                </c:pt>
                <c:pt idx="4">
                  <c:v>53659975.087412603</c:v>
                </c:pt>
                <c:pt idx="5">
                  <c:v>67910945.974492893</c:v>
                </c:pt>
                <c:pt idx="6">
                  <c:v>79492877.497361898</c:v>
                </c:pt>
                <c:pt idx="7">
                  <c:v>91162947.499291301</c:v>
                </c:pt>
                <c:pt idx="8">
                  <c:v>99282196.772821799</c:v>
                </c:pt>
                <c:pt idx="9">
                  <c:v>103539414.197852</c:v>
                </c:pt>
                <c:pt idx="10">
                  <c:v>110336685.428873</c:v>
                </c:pt>
                <c:pt idx="11">
                  <c:v>123717078.155516</c:v>
                </c:pt>
                <c:pt idx="12">
                  <c:v>141408225.74103799</c:v>
                </c:pt>
                <c:pt idx="13">
                  <c:v>163131535.24262899</c:v>
                </c:pt>
                <c:pt idx="14">
                  <c:v>181777433.73180899</c:v>
                </c:pt>
                <c:pt idx="15">
                  <c:v>193143232.65135801</c:v>
                </c:pt>
                <c:pt idx="16">
                  <c:v>198362141.017766</c:v>
                </c:pt>
                <c:pt idx="17">
                  <c:v>200449109.50395301</c:v>
                </c:pt>
                <c:pt idx="18">
                  <c:v>201257128.181503</c:v>
                </c:pt>
                <c:pt idx="19">
                  <c:v>201345365.80396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4a'!$C$28:$C$28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4a'!$D$28:$D$28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4a'!$E$28:$E$28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4a'!$F$28:$F$28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4a'!$G$28:$G$28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4a'!$H$28:$H$28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4a'!$I$28:$I$28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4a'!$J$28:$J$28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4a'!$K$28:$K$28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4a'!$A$29:$A$49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4a'!$K$29:$K$49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17920"/>
        <c:axId val="434018496"/>
      </c:scatterChart>
      <c:valAx>
        <c:axId val="43401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8496"/>
        <c:crosses val="autoZero"/>
        <c:crossBetween val="midCat"/>
        <c:majorUnit val="1"/>
      </c:valAx>
      <c:valAx>
        <c:axId val="434018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7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4b'!$B$28:$B$28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4b'!$B$29:$B$49</c:f>
              <c:numCache>
                <c:formatCode>0.00</c:formatCode>
                <c:ptCount val="21"/>
                <c:pt idx="0">
                  <c:v>0</c:v>
                </c:pt>
                <c:pt idx="1">
                  <c:v>735695.55302242795</c:v>
                </c:pt>
                <c:pt idx="2">
                  <c:v>7512273.5744267004</c:v>
                </c:pt>
                <c:pt idx="3">
                  <c:v>29062201.105060499</c:v>
                </c:pt>
                <c:pt idx="4" formatCode="General">
                  <c:v>53849735.547391802</c:v>
                </c:pt>
                <c:pt idx="5" formatCode="General">
                  <c:v>67765403.469137907</c:v>
                </c:pt>
                <c:pt idx="6" formatCode="General">
                  <c:v>79544927.7802715</c:v>
                </c:pt>
                <c:pt idx="7" formatCode="General">
                  <c:v>91290346.763174906</c:v>
                </c:pt>
                <c:pt idx="8" formatCode="General">
                  <c:v>99014807.033760205</c:v>
                </c:pt>
                <c:pt idx="9" formatCode="General">
                  <c:v>104303809.78115401</c:v>
                </c:pt>
                <c:pt idx="10" formatCode="General">
                  <c:v>110617261.23960499</c:v>
                </c:pt>
                <c:pt idx="11" formatCode="General">
                  <c:v>122456965.592122</c:v>
                </c:pt>
                <c:pt idx="12" formatCode="General">
                  <c:v>140289888.233951</c:v>
                </c:pt>
                <c:pt idx="13" formatCode="General">
                  <c:v>162881693.88466299</c:v>
                </c:pt>
                <c:pt idx="14" formatCode="General">
                  <c:v>182131375.65559399</c:v>
                </c:pt>
                <c:pt idx="15" formatCode="General">
                  <c:v>193010380.50069299</c:v>
                </c:pt>
                <c:pt idx="16" formatCode="General">
                  <c:v>198405764.112014</c:v>
                </c:pt>
                <c:pt idx="17" formatCode="General">
                  <c:v>200449109.50395301</c:v>
                </c:pt>
                <c:pt idx="18" formatCode="General">
                  <c:v>201257128.181503</c:v>
                </c:pt>
                <c:pt idx="19" formatCode="General">
                  <c:v>201345365.80396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4b'!$C$28:$C$28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4b'!$D$28:$D$28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4b'!$E$28:$E$28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4b'!$F$28:$F$28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4b'!$G$28:$G$28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4b'!$H$28:$H$28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4b'!$I$28:$I$28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4b'!$J$28:$J$28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4b'!$K$28:$K$28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4b'!$A$29:$A$49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4b'!$K$29:$K$49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019648"/>
        <c:axId val="436988160"/>
      </c:scatterChart>
      <c:valAx>
        <c:axId val="434019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6988160"/>
        <c:crosses val="autoZero"/>
        <c:crossBetween val="midCat"/>
        <c:majorUnit val="1"/>
      </c:valAx>
      <c:valAx>
        <c:axId val="436988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4019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5'!$B$29:$B$51</c:f>
              <c:numCache>
                <c:formatCode>0.00</c:formatCode>
                <c:ptCount val="23"/>
                <c:pt idx="0">
                  <c:v>59319083.495957904</c:v>
                </c:pt>
                <c:pt idx="1">
                  <c:v>75602191.975734696</c:v>
                </c:pt>
                <c:pt idx="2">
                  <c:v>88771285.154618695</c:v>
                </c:pt>
                <c:pt idx="3">
                  <c:v>97677248.055182904</c:v>
                </c:pt>
                <c:pt idx="4">
                  <c:v>107428425.287818</c:v>
                </c:pt>
                <c:pt idx="5">
                  <c:v>116225392.21789201</c:v>
                </c:pt>
                <c:pt idx="6">
                  <c:v>124559621.63416</c:v>
                </c:pt>
                <c:pt idx="7">
                  <c:v>131219276.361085</c:v>
                </c:pt>
                <c:pt idx="8">
                  <c:v>142234807.03140101</c:v>
                </c:pt>
                <c:pt idx="9">
                  <c:v>163027277.61465001</c:v>
                </c:pt>
                <c:pt idx="10">
                  <c:v>189443941.07517099</c:v>
                </c:pt>
                <c:pt idx="11">
                  <c:v>216090486.96527001</c:v>
                </c:pt>
                <c:pt idx="12">
                  <c:v>236918628.964315</c:v>
                </c:pt>
                <c:pt idx="13">
                  <c:v>247410978.90628001</c:v>
                </c:pt>
                <c:pt idx="14">
                  <c:v>252850869.46527001</c:v>
                </c:pt>
                <c:pt idx="15">
                  <c:v>255054570.12226301</c:v>
                </c:pt>
                <c:pt idx="16">
                  <c:v>255667920.261655</c:v>
                </c:pt>
                <c:pt idx="17">
                  <c:v>255724400</c:v>
                </c:pt>
                <c:pt idx="18">
                  <c:v>255724400</c:v>
                </c:pt>
                <c:pt idx="19">
                  <c:v>255724400</c:v>
                </c:pt>
                <c:pt idx="20">
                  <c:v>255724400</c:v>
                </c:pt>
                <c:pt idx="21">
                  <c:v>255724400</c:v>
                </c:pt>
                <c:pt idx="22">
                  <c:v>255724400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5'!$C$28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5'!$C$29:$C$51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7"/>
          <c:order val="2"/>
          <c:tx>
            <c:strRef>
              <c:f>'case 5'!$D$28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5'!$D$29:$D$51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10"/>
          <c:order val="3"/>
          <c:tx>
            <c:strRef>
              <c:f>'case 5'!$E$28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5'!$E$29:$E$51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13"/>
          <c:order val="4"/>
          <c:tx>
            <c:strRef>
              <c:f>'case 5'!$F$28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5'!$F$29:$F$51</c:f>
              <c:numCache>
                <c:formatCode>0</c:formatCode>
                <c:ptCount val="23"/>
              </c:numCache>
            </c:numRef>
          </c:yVal>
          <c:smooth val="1"/>
        </c:ser>
        <c:ser>
          <c:idx val="0"/>
          <c:order val="5"/>
          <c:tx>
            <c:strRef>
              <c:f>'case 5'!$G$28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5'!$G$29:$G$51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6"/>
          <c:order val="6"/>
          <c:tx>
            <c:strRef>
              <c:f>'case 5'!$H$28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5'!$H$29:$H$51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12"/>
          <c:order val="7"/>
          <c:tx>
            <c:strRef>
              <c:f>'case 5'!$I$28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5'!$I$29:$I$51</c:f>
              <c:numCache>
                <c:formatCode>0.00</c:formatCode>
                <c:ptCount val="23"/>
              </c:numCache>
            </c:numRef>
          </c:yVal>
          <c:smooth val="1"/>
        </c:ser>
        <c:ser>
          <c:idx val="16"/>
          <c:order val="8"/>
          <c:tx>
            <c:strRef>
              <c:f>'case 5'!$J$28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5'!$J$29:$J$51</c:f>
              <c:numCache>
                <c:formatCode>0</c:formatCode>
                <c:ptCount val="23"/>
              </c:numCache>
            </c:numRef>
          </c:yVal>
          <c:smooth val="1"/>
        </c:ser>
        <c:ser>
          <c:idx val="18"/>
          <c:order val="9"/>
          <c:tx>
            <c:strRef>
              <c:f>'case 5'!$K$28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5'!$A$29:$A$51</c:f>
              <c:numCache>
                <c:formatCode>General</c:formatCode>
                <c:ptCount val="2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</c:numCache>
            </c:numRef>
          </c:xVal>
          <c:yVal>
            <c:numRef>
              <c:f>'case 5'!$K$29:$K$51</c:f>
              <c:numCache>
                <c:formatCode>0.00</c:formatCode>
                <c:ptCount val="2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317760"/>
        <c:axId val="519318336"/>
      </c:scatterChart>
      <c:valAx>
        <c:axId val="519317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18336"/>
        <c:crosses val="autoZero"/>
        <c:crossBetween val="midCat"/>
        <c:majorUnit val="1"/>
      </c:valAx>
      <c:valAx>
        <c:axId val="519318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177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6'!$B$29:$B$54</c:f>
              <c:numCache>
                <c:formatCode>0.00</c:formatCode>
                <c:ptCount val="26"/>
                <c:pt idx="0">
                  <c:v>24700083.493771501</c:v>
                </c:pt>
                <c:pt idx="1">
                  <c:v>41898556.658362001</c:v>
                </c:pt>
                <c:pt idx="2">
                  <c:v>50974347.825644702</c:v>
                </c:pt>
                <c:pt idx="3">
                  <c:v>61103325.138949998</c:v>
                </c:pt>
                <c:pt idx="4">
                  <c:v>68113666.5875514</c:v>
                </c:pt>
                <c:pt idx="5">
                  <c:v>75206943.114036098</c:v>
                </c:pt>
                <c:pt idx="6">
                  <c:v>84446127.254460305</c:v>
                </c:pt>
                <c:pt idx="7">
                  <c:v>90114248.420760199</c:v>
                </c:pt>
                <c:pt idx="8">
                  <c:v>95273166.127475902</c:v>
                </c:pt>
                <c:pt idx="9">
                  <c:v>102597709.59902599</c:v>
                </c:pt>
                <c:pt idx="10">
                  <c:v>117099950.946518</c:v>
                </c:pt>
                <c:pt idx="11">
                  <c:v>137280816.58144099</c:v>
                </c:pt>
                <c:pt idx="12">
                  <c:v>157330888.56776601</c:v>
                </c:pt>
                <c:pt idx="13">
                  <c:v>172086790.32405299</c:v>
                </c:pt>
                <c:pt idx="14">
                  <c:v>181351340.51135701</c:v>
                </c:pt>
                <c:pt idx="15">
                  <c:v>185858767.127711</c:v>
                </c:pt>
                <c:pt idx="16">
                  <c:v>187496660.32332599</c:v>
                </c:pt>
                <c:pt idx="17">
                  <c:v>188338892.16580901</c:v>
                </c:pt>
                <c:pt idx="18">
                  <c:v>188553908.99365401</c:v>
                </c:pt>
                <c:pt idx="19">
                  <c:v>188739200</c:v>
                </c:pt>
                <c:pt idx="20">
                  <c:v>188739200</c:v>
                </c:pt>
                <c:pt idx="21">
                  <c:v>188739200</c:v>
                </c:pt>
                <c:pt idx="22">
                  <c:v>188739200</c:v>
                </c:pt>
                <c:pt idx="23">
                  <c:v>188739200</c:v>
                </c:pt>
                <c:pt idx="24">
                  <c:v>188739200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6'!$C$28:$C$28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6'!$C$29:$C$54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7"/>
          <c:order val="2"/>
          <c:tx>
            <c:strRef>
              <c:f>'case 6'!$D$28:$D$28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6'!$D$29:$D$54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10"/>
          <c:order val="3"/>
          <c:tx>
            <c:strRef>
              <c:f>'case 6'!$E$28:$E$28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6'!$E$29:$E$54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13"/>
          <c:order val="4"/>
          <c:tx>
            <c:strRef>
              <c:f>'case 6'!$F$28:$F$28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6'!$F$29:$F$54</c:f>
              <c:numCache>
                <c:formatCode>0</c:formatCode>
                <c:ptCount val="26"/>
              </c:numCache>
            </c:numRef>
          </c:yVal>
          <c:smooth val="1"/>
        </c:ser>
        <c:ser>
          <c:idx val="0"/>
          <c:order val="5"/>
          <c:tx>
            <c:strRef>
              <c:f>'case 6'!$G$28:$G$28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6'!$G$29:$G$54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6"/>
          <c:order val="6"/>
          <c:tx>
            <c:strRef>
              <c:f>'case 6'!$H$28:$H$28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6'!$H$29:$H$54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12"/>
          <c:order val="7"/>
          <c:tx>
            <c:strRef>
              <c:f>'case 6'!$I$28:$I$28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6'!$I$29:$I$54</c:f>
              <c:numCache>
                <c:formatCode>0.00</c:formatCode>
                <c:ptCount val="26"/>
              </c:numCache>
            </c:numRef>
          </c:yVal>
          <c:smooth val="1"/>
        </c:ser>
        <c:ser>
          <c:idx val="16"/>
          <c:order val="8"/>
          <c:tx>
            <c:strRef>
              <c:f>'case 6'!$J$28:$J$28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6'!$J$29:$J$54</c:f>
              <c:numCache>
                <c:formatCode>0</c:formatCode>
                <c:ptCount val="26"/>
              </c:numCache>
            </c:numRef>
          </c:yVal>
          <c:smooth val="1"/>
        </c:ser>
        <c:ser>
          <c:idx val="18"/>
          <c:order val="9"/>
          <c:tx>
            <c:strRef>
              <c:f>'case 6'!$K$28:$K$28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6'!$A$29:$A$54</c:f>
              <c:numCache>
                <c:formatCode>General</c:formatCode>
                <c:ptCount val="2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</c:numCache>
            </c:numRef>
          </c:xVal>
          <c:yVal>
            <c:numRef>
              <c:f>'case 6'!$K$29:$K$54</c:f>
              <c:numCache>
                <c:formatCode>0.00</c:formatCode>
                <c:ptCount val="26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89888"/>
        <c:axId val="519317184"/>
      </c:scatterChart>
      <c:valAx>
        <c:axId val="436989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17184"/>
        <c:crosses val="autoZero"/>
        <c:crossBetween val="midCat"/>
        <c:majorUnit val="1"/>
      </c:valAx>
      <c:valAx>
        <c:axId val="519317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36989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7'!$B$29:$B$49</c:f>
              <c:numCache>
                <c:formatCode>0.00</c:formatCode>
                <c:ptCount val="21"/>
                <c:pt idx="0">
                  <c:v>33501779.5523124</c:v>
                </c:pt>
                <c:pt idx="1">
                  <c:v>40794478.242067501</c:v>
                </c:pt>
                <c:pt idx="2">
                  <c:v>47605934.356968597</c:v>
                </c:pt>
                <c:pt idx="3">
                  <c:v>50990296.992027096</c:v>
                </c:pt>
                <c:pt idx="4">
                  <c:v>55773971.033519201</c:v>
                </c:pt>
                <c:pt idx="5">
                  <c:v>64380221.999549501</c:v>
                </c:pt>
                <c:pt idx="6">
                  <c:v>78845953.161624894</c:v>
                </c:pt>
                <c:pt idx="7">
                  <c:v>91484271.277851894</c:v>
                </c:pt>
                <c:pt idx="8">
                  <c:v>97934250.175530598</c:v>
                </c:pt>
                <c:pt idx="9">
                  <c:v>100336199.841342</c:v>
                </c:pt>
                <c:pt idx="10">
                  <c:v>100732773.84820101</c:v>
                </c:pt>
                <c:pt idx="11">
                  <c:v>100799200</c:v>
                </c:pt>
                <c:pt idx="12">
                  <c:v>100799200</c:v>
                </c:pt>
                <c:pt idx="13">
                  <c:v>100799200</c:v>
                </c:pt>
                <c:pt idx="14">
                  <c:v>100799200</c:v>
                </c:pt>
                <c:pt idx="15">
                  <c:v>100799200</c:v>
                </c:pt>
                <c:pt idx="16">
                  <c:v>100799200</c:v>
                </c:pt>
                <c:pt idx="17">
                  <c:v>100799200</c:v>
                </c:pt>
                <c:pt idx="18">
                  <c:v>100799200</c:v>
                </c:pt>
                <c:pt idx="19">
                  <c:v>100799200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7'!$C$28:$C$28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7'!$D$28:$D$28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7'!$E$28:$E$28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7'!$F$28:$F$28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7'!$G$28:$G$28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7'!$H$28:$H$28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7'!$I$28:$I$28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7'!$J$28:$J$28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7'!$K$28:$K$28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7'!$A$29:$A$49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275648"/>
        <c:axId val="519276224"/>
      </c:scatterChart>
      <c:valAx>
        <c:axId val="519275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276224"/>
        <c:crosses val="autoZero"/>
        <c:crossBetween val="midCat"/>
        <c:majorUnit val="1"/>
      </c:valAx>
      <c:valAx>
        <c:axId val="519276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275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8'!$B$29:$B$49</c:f>
              <c:numCache>
                <c:formatCode>0.00</c:formatCode>
                <c:ptCount val="21"/>
                <c:pt idx="0">
                  <c:v>519962.09733730397</c:v>
                </c:pt>
                <c:pt idx="1">
                  <c:v>2533242.9402943202</c:v>
                </c:pt>
                <c:pt idx="2">
                  <c:v>7643942.0379121397</c:v>
                </c:pt>
                <c:pt idx="3">
                  <c:v>16013765.614750599</c:v>
                </c:pt>
                <c:pt idx="4">
                  <c:v>23486512.728724301</c:v>
                </c:pt>
                <c:pt idx="5">
                  <c:v>30915066.4433368</c:v>
                </c:pt>
                <c:pt idx="6">
                  <c:v>36544374.091576003</c:v>
                </c:pt>
                <c:pt idx="7">
                  <c:v>41082818.211634703</c:v>
                </c:pt>
                <c:pt idx="8">
                  <c:v>44841338.012472004</c:v>
                </c:pt>
                <c:pt idx="9">
                  <c:v>49446369.496590704</c:v>
                </c:pt>
                <c:pt idx="10">
                  <c:v>55921197.944717802</c:v>
                </c:pt>
                <c:pt idx="11">
                  <c:v>62927437.156913497</c:v>
                </c:pt>
                <c:pt idx="12">
                  <c:v>71263342.795183897</c:v>
                </c:pt>
                <c:pt idx="13">
                  <c:v>79213101.174909398</c:v>
                </c:pt>
                <c:pt idx="14">
                  <c:v>85393439.078413606</c:v>
                </c:pt>
                <c:pt idx="15">
                  <c:v>88913255.069696203</c:v>
                </c:pt>
                <c:pt idx="16">
                  <c:v>90786421.037243202</c:v>
                </c:pt>
                <c:pt idx="17">
                  <c:v>91467653.370447099</c:v>
                </c:pt>
                <c:pt idx="18">
                  <c:v>91727661.172967404</c:v>
                </c:pt>
                <c:pt idx="19">
                  <c:v>91747776.105860502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8'!$C$28:$C$28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8'!$D$28:$D$28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8'!$E$28:$E$28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8'!$F$28:$F$28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8'!$G$28:$G$28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8'!$H$28:$H$28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8'!$I$28:$I$28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8'!$J$28:$J$28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8'!$K$28:$K$28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8'!$A$29:$A$49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8'!$K$29:$K$49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278528"/>
        <c:axId val="519279104"/>
      </c:scatterChart>
      <c:valAx>
        <c:axId val="51927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279104"/>
        <c:crosses val="autoZero"/>
        <c:crossBetween val="midCat"/>
        <c:majorUnit val="1"/>
      </c:valAx>
      <c:valAx>
        <c:axId val="519279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278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9'!$B$29:$B$49</c:f>
              <c:numCache>
                <c:formatCode>0.00</c:formatCode>
                <c:ptCount val="21"/>
                <c:pt idx="0">
                  <c:v>0</c:v>
                </c:pt>
                <c:pt idx="1">
                  <c:v>2751503.9305503098</c:v>
                </c:pt>
                <c:pt idx="2">
                  <c:v>33402861.936862499</c:v>
                </c:pt>
                <c:pt idx="3">
                  <c:v>85342545.019519001</c:v>
                </c:pt>
                <c:pt idx="4">
                  <c:v>120929037.94389901</c:v>
                </c:pt>
                <c:pt idx="5">
                  <c:v>143294772.99379799</c:v>
                </c:pt>
                <c:pt idx="6">
                  <c:v>168432554.46417299</c:v>
                </c:pt>
                <c:pt idx="7">
                  <c:v>190875621.281167</c:v>
                </c:pt>
                <c:pt idx="8">
                  <c:v>200659081.25157401</c:v>
                </c:pt>
                <c:pt idx="9">
                  <c:v>205839318.21401599</c:v>
                </c:pt>
                <c:pt idx="10">
                  <c:v>218327407.16691899</c:v>
                </c:pt>
                <c:pt idx="11">
                  <c:v>243143964.37397701</c:v>
                </c:pt>
                <c:pt idx="12">
                  <c:v>285997660.53944701</c:v>
                </c:pt>
                <c:pt idx="13">
                  <c:v>334717665.24209797</c:v>
                </c:pt>
                <c:pt idx="14">
                  <c:v>371083424.43489498</c:v>
                </c:pt>
                <c:pt idx="15">
                  <c:v>392376429.07458103</c:v>
                </c:pt>
                <c:pt idx="16">
                  <c:v>399825064.53847098</c:v>
                </c:pt>
                <c:pt idx="17">
                  <c:v>402831089.126055</c:v>
                </c:pt>
                <c:pt idx="18">
                  <c:v>403007564.18429703</c:v>
                </c:pt>
                <c:pt idx="19">
                  <c:v>403095801.71341801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9'!$C$28:$C$28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9'!$D$28:$D$28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9'!$E$28:$E$28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9'!$F$28:$F$28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9'!$G$28:$G$28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9'!$H$28:$H$28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9'!$I$28:$I$28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9'!$J$28:$J$28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9'!$K$28:$K$28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9'!$A$29:$A$49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9'!$K$29:$K$49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281408"/>
        <c:axId val="519315456"/>
      </c:scatterChart>
      <c:valAx>
        <c:axId val="519281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15456"/>
        <c:crosses val="autoZero"/>
        <c:crossBetween val="midCat"/>
        <c:majorUnit val="1"/>
      </c:valAx>
      <c:valAx>
        <c:axId val="519315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2814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10'!$B$29:$B$49</c:f>
              <c:numCache>
                <c:formatCode>0.00</c:formatCode>
                <c:ptCount val="21"/>
                <c:pt idx="0">
                  <c:v>472930.78289584199</c:v>
                </c:pt>
                <c:pt idx="1">
                  <c:v>2731183.9349012999</c:v>
                </c:pt>
                <c:pt idx="2">
                  <c:v>8116290.4512809804</c:v>
                </c:pt>
                <c:pt idx="3">
                  <c:v>16161465.115497701</c:v>
                </c:pt>
                <c:pt idx="4">
                  <c:v>24811693.3672827</c:v>
                </c:pt>
                <c:pt idx="5">
                  <c:v>31125526.510919798</c:v>
                </c:pt>
                <c:pt idx="6">
                  <c:v>37189021.088828199</c:v>
                </c:pt>
                <c:pt idx="7">
                  <c:v>41626100.3653927</c:v>
                </c:pt>
                <c:pt idx="8">
                  <c:v>46138870.243595101</c:v>
                </c:pt>
                <c:pt idx="9">
                  <c:v>50330912.241705202</c:v>
                </c:pt>
                <c:pt idx="10">
                  <c:v>55059267.802394003</c:v>
                </c:pt>
                <c:pt idx="11">
                  <c:v>60808022.991390198</c:v>
                </c:pt>
                <c:pt idx="12">
                  <c:v>68750922.080008402</c:v>
                </c:pt>
                <c:pt idx="13">
                  <c:v>77566864.645107105</c:v>
                </c:pt>
                <c:pt idx="14">
                  <c:v>84864970.125997499</c:v>
                </c:pt>
                <c:pt idx="15">
                  <c:v>89465407.5881982</c:v>
                </c:pt>
                <c:pt idx="16">
                  <c:v>91926677.463250697</c:v>
                </c:pt>
                <c:pt idx="17">
                  <c:v>92831332.319403604</c:v>
                </c:pt>
                <c:pt idx="18">
                  <c:v>93249937.670096606</c:v>
                </c:pt>
                <c:pt idx="19">
                  <c:v>93345851.700966001</c:v>
                </c:pt>
              </c:numCache>
            </c:numRef>
          </c:yVal>
          <c:smooth val="1"/>
        </c:ser>
        <c:ser>
          <c:idx val="4"/>
          <c:order val="1"/>
          <c:tx>
            <c:strRef>
              <c:f>'case 10'!$C$28:$C$28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2"/>
          <c:tx>
            <c:strRef>
              <c:f>'case 10'!$D$28:$D$28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3"/>
          <c:tx>
            <c:strRef>
              <c:f>'case 10'!$E$28:$E$28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4"/>
          <c:tx>
            <c:strRef>
              <c:f>'case 10'!$F$28:$F$28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10'!$F$29:$F$49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5"/>
          <c:tx>
            <c:strRef>
              <c:f>'case 10'!$G$28:$G$28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10'!$G$29:$G$49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6"/>
          <c:tx>
            <c:strRef>
              <c:f>'case 10'!$H$28:$H$28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10'!$H$29:$H$49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7"/>
          <c:tx>
            <c:strRef>
              <c:f>'case 10'!$I$28:$I$28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10'!$I$29:$I$49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8"/>
          <c:tx>
            <c:strRef>
              <c:f>'case 10'!$J$28:$J$28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10'!$J$29:$J$49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9"/>
          <c:tx>
            <c:strRef>
              <c:f>'case 10'!$K$28:$K$28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'case 10'!$A$29:$A$49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10'!$K$29:$K$49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320640"/>
        <c:axId val="519321216"/>
      </c:scatterChart>
      <c:valAx>
        <c:axId val="519320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21216"/>
        <c:crosses val="autoZero"/>
        <c:crossBetween val="midCat"/>
        <c:majorUnit val="1"/>
      </c:valAx>
      <c:valAx>
        <c:axId val="5193212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9320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/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R4-18xxxxx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1524000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1200147</xdr:colOff>
      <xdr:row>0</xdr:row>
      <xdr:rowOff>114300</xdr:rowOff>
    </xdr:from>
    <xdr:to>
      <xdr:col>12</xdr:col>
      <xdr:colOff>1537606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12</xdr:col>
      <xdr:colOff>1551214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L32" sqref="L32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tabSelected="1" zoomScale="85" zoomScaleNormal="85" workbookViewId="0">
      <selection activeCell="F33" sqref="F33"/>
    </sheetView>
  </sheetViews>
  <sheetFormatPr defaultRowHeight="12.75" x14ac:dyDescent="0.2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 x14ac:dyDescent="0.25"/>
    <row r="3" spans="2:12" ht="26.25" thickBot="1" x14ac:dyDescent="0.25">
      <c r="B3" s="40" t="s">
        <v>9</v>
      </c>
      <c r="C3" s="41" t="s">
        <v>10</v>
      </c>
      <c r="D3" s="41" t="s">
        <v>11</v>
      </c>
      <c r="E3" s="41" t="s">
        <v>23</v>
      </c>
      <c r="F3" s="41" t="s">
        <v>12</v>
      </c>
      <c r="G3" s="41" t="s">
        <v>24</v>
      </c>
      <c r="H3" s="41" t="s">
        <v>13</v>
      </c>
      <c r="I3" s="41" t="s">
        <v>25</v>
      </c>
      <c r="J3" s="41" t="s">
        <v>39</v>
      </c>
      <c r="K3" s="41" t="s">
        <v>26</v>
      </c>
      <c r="L3" s="41" t="s">
        <v>32</v>
      </c>
    </row>
    <row r="4" spans="2:12" ht="13.5" thickBot="1" x14ac:dyDescent="0.25">
      <c r="B4" s="45" t="s">
        <v>46</v>
      </c>
      <c r="C4" s="39" t="s">
        <v>42</v>
      </c>
      <c r="D4" s="39" t="s">
        <v>47</v>
      </c>
      <c r="E4" s="39" t="s">
        <v>40</v>
      </c>
      <c r="F4" s="39" t="s">
        <v>27</v>
      </c>
      <c r="G4" s="39">
        <v>66</v>
      </c>
      <c r="H4" s="39" t="s">
        <v>43</v>
      </c>
      <c r="I4" s="39" t="s">
        <v>28</v>
      </c>
      <c r="J4" s="39">
        <v>1</v>
      </c>
      <c r="K4" s="39">
        <v>8</v>
      </c>
      <c r="L4" s="42">
        <v>0.7</v>
      </c>
    </row>
    <row r="5" spans="2:12" ht="13.5" thickBot="1" x14ac:dyDescent="0.25">
      <c r="B5" s="45" t="s">
        <v>48</v>
      </c>
      <c r="C5" s="39" t="s">
        <v>42</v>
      </c>
      <c r="D5" s="39" t="s">
        <v>47</v>
      </c>
      <c r="E5" s="39" t="s">
        <v>40</v>
      </c>
      <c r="F5" s="39" t="s">
        <v>27</v>
      </c>
      <c r="G5" s="39">
        <v>66</v>
      </c>
      <c r="H5" s="39" t="s">
        <v>49</v>
      </c>
      <c r="I5" s="39" t="s">
        <v>28</v>
      </c>
      <c r="J5" s="39">
        <v>1</v>
      </c>
      <c r="K5" s="39">
        <v>8</v>
      </c>
      <c r="L5" s="42">
        <v>0.7</v>
      </c>
    </row>
    <row r="6" spans="2:12" ht="13.5" thickBot="1" x14ac:dyDescent="0.25">
      <c r="B6" s="45" t="s">
        <v>50</v>
      </c>
      <c r="C6" s="39" t="s">
        <v>42</v>
      </c>
      <c r="D6" s="39" t="s">
        <v>51</v>
      </c>
      <c r="E6" s="39" t="s">
        <v>52</v>
      </c>
      <c r="F6" s="39" t="s">
        <v>27</v>
      </c>
      <c r="G6" s="39">
        <v>66</v>
      </c>
      <c r="H6" s="39" t="s">
        <v>43</v>
      </c>
      <c r="I6" s="39" t="s">
        <v>28</v>
      </c>
      <c r="J6" s="39">
        <v>1</v>
      </c>
      <c r="K6" s="39">
        <v>8</v>
      </c>
      <c r="L6" s="42">
        <v>0.7</v>
      </c>
    </row>
    <row r="7" spans="2:12" ht="12.75" customHeight="1" thickBot="1" x14ac:dyDescent="0.25">
      <c r="B7" s="45" t="s">
        <v>53</v>
      </c>
      <c r="C7" s="39" t="s">
        <v>42</v>
      </c>
      <c r="D7" s="39" t="s">
        <v>51</v>
      </c>
      <c r="E7" s="39" t="s">
        <v>52</v>
      </c>
      <c r="F7" s="39" t="s">
        <v>27</v>
      </c>
      <c r="G7" s="39">
        <v>66</v>
      </c>
      <c r="H7" s="39" t="s">
        <v>49</v>
      </c>
      <c r="I7" s="39" t="s">
        <v>28</v>
      </c>
      <c r="J7" s="39">
        <v>1</v>
      </c>
      <c r="K7" s="39">
        <v>8</v>
      </c>
      <c r="L7" s="42">
        <v>0.7</v>
      </c>
    </row>
    <row r="8" spans="2:12" ht="13.5" customHeight="1" thickBot="1" x14ac:dyDescent="0.25">
      <c r="B8" s="45">
        <v>3</v>
      </c>
      <c r="C8" s="39" t="s">
        <v>42</v>
      </c>
      <c r="D8" s="39" t="s">
        <v>47</v>
      </c>
      <c r="E8" s="39" t="s">
        <v>40</v>
      </c>
      <c r="F8" s="39" t="s">
        <v>30</v>
      </c>
      <c r="G8" s="39" t="s">
        <v>29</v>
      </c>
      <c r="H8" s="39" t="s">
        <v>44</v>
      </c>
      <c r="I8" s="39" t="s">
        <v>28</v>
      </c>
      <c r="J8" s="39">
        <v>2</v>
      </c>
      <c r="K8" s="39">
        <v>10</v>
      </c>
      <c r="L8" s="42">
        <v>0.7</v>
      </c>
    </row>
    <row r="9" spans="2:12" ht="13.5" thickBot="1" x14ac:dyDescent="0.25">
      <c r="B9" s="45" t="s">
        <v>54</v>
      </c>
      <c r="C9" s="39" t="s">
        <v>42</v>
      </c>
      <c r="D9" s="39" t="s">
        <v>47</v>
      </c>
      <c r="E9" s="39" t="s">
        <v>41</v>
      </c>
      <c r="F9" s="39" t="s">
        <v>30</v>
      </c>
      <c r="G9" s="39">
        <v>66</v>
      </c>
      <c r="H9" s="39" t="s">
        <v>43</v>
      </c>
      <c r="I9" s="39" t="s">
        <v>28</v>
      </c>
      <c r="J9" s="39">
        <v>1</v>
      </c>
      <c r="K9" s="39">
        <v>8</v>
      </c>
      <c r="L9" s="42">
        <v>0.7</v>
      </c>
    </row>
    <row r="10" spans="2:12" ht="13.5" thickBot="1" x14ac:dyDescent="0.25">
      <c r="B10" s="45" t="s">
        <v>55</v>
      </c>
      <c r="C10" s="39" t="s">
        <v>42</v>
      </c>
      <c r="D10" s="39" t="s">
        <v>47</v>
      </c>
      <c r="E10" s="39" t="s">
        <v>41</v>
      </c>
      <c r="F10" s="39" t="s">
        <v>30</v>
      </c>
      <c r="G10" s="39">
        <v>66</v>
      </c>
      <c r="H10" s="39" t="s">
        <v>43</v>
      </c>
      <c r="I10" s="39" t="s">
        <v>28</v>
      </c>
      <c r="J10" s="39">
        <v>1</v>
      </c>
      <c r="K10" s="39">
        <v>16</v>
      </c>
      <c r="L10" s="42">
        <v>0.7</v>
      </c>
    </row>
    <row r="11" spans="2:12" ht="13.5" thickBot="1" x14ac:dyDescent="0.25">
      <c r="B11" s="45">
        <v>5</v>
      </c>
      <c r="C11" s="39" t="s">
        <v>42</v>
      </c>
      <c r="D11" s="39" t="s">
        <v>47</v>
      </c>
      <c r="E11" s="39" t="s">
        <v>56</v>
      </c>
      <c r="F11" s="39" t="s">
        <v>30</v>
      </c>
      <c r="G11" s="39">
        <v>66</v>
      </c>
      <c r="H11" s="39" t="s">
        <v>44</v>
      </c>
      <c r="I11" s="39" t="s">
        <v>28</v>
      </c>
      <c r="J11" s="39">
        <v>2</v>
      </c>
      <c r="K11" s="39">
        <v>8</v>
      </c>
      <c r="L11" s="42">
        <v>0.7</v>
      </c>
    </row>
    <row r="12" spans="2:12" ht="13.5" thickBot="1" x14ac:dyDescent="0.25">
      <c r="B12" s="45">
        <v>6</v>
      </c>
      <c r="C12" s="39" t="s">
        <v>42</v>
      </c>
      <c r="D12" s="39" t="s">
        <v>21</v>
      </c>
      <c r="E12" s="39" t="s">
        <v>41</v>
      </c>
      <c r="F12" s="39" t="s">
        <v>30</v>
      </c>
      <c r="G12" s="39">
        <v>66</v>
      </c>
      <c r="H12" s="39" t="s">
        <v>44</v>
      </c>
      <c r="I12" s="39" t="s">
        <v>31</v>
      </c>
      <c r="J12" s="39">
        <v>2</v>
      </c>
      <c r="K12" s="39">
        <v>10</v>
      </c>
      <c r="L12" s="42">
        <v>0.7</v>
      </c>
    </row>
    <row r="13" spans="2:12" ht="13.5" thickBot="1" x14ac:dyDescent="0.25">
      <c r="B13" s="45">
        <v>7</v>
      </c>
      <c r="C13" s="39" t="s">
        <v>42</v>
      </c>
      <c r="D13" s="39" t="s">
        <v>47</v>
      </c>
      <c r="E13" s="39" t="s">
        <v>41</v>
      </c>
      <c r="F13" s="39" t="s">
        <v>27</v>
      </c>
      <c r="G13" s="39">
        <v>66</v>
      </c>
      <c r="H13" s="39" t="s">
        <v>43</v>
      </c>
      <c r="I13" s="39" t="s">
        <v>28</v>
      </c>
      <c r="J13" s="39">
        <v>1</v>
      </c>
      <c r="K13" s="39">
        <v>16</v>
      </c>
      <c r="L13" s="42">
        <v>0.3</v>
      </c>
    </row>
    <row r="14" spans="2:12" ht="13.5" thickBot="1" x14ac:dyDescent="0.25">
      <c r="B14" s="45">
        <v>8</v>
      </c>
      <c r="C14" s="39" t="s">
        <v>57</v>
      </c>
      <c r="D14" s="39" t="s">
        <v>47</v>
      </c>
      <c r="E14" s="39" t="s">
        <v>41</v>
      </c>
      <c r="F14" s="39" t="s">
        <v>30</v>
      </c>
      <c r="G14" s="39">
        <v>32</v>
      </c>
      <c r="H14" s="39" t="s">
        <v>44</v>
      </c>
      <c r="I14" s="39" t="s">
        <v>28</v>
      </c>
      <c r="J14" s="39">
        <v>2</v>
      </c>
      <c r="K14" s="39">
        <v>10</v>
      </c>
      <c r="L14" s="42">
        <v>0.7</v>
      </c>
    </row>
    <row r="15" spans="2:12" ht="13.5" thickBot="1" x14ac:dyDescent="0.25">
      <c r="B15" s="45">
        <v>9</v>
      </c>
      <c r="C15" s="39" t="s">
        <v>58</v>
      </c>
      <c r="D15" s="39" t="s">
        <v>47</v>
      </c>
      <c r="E15" s="39" t="s">
        <v>41</v>
      </c>
      <c r="F15" s="39" t="s">
        <v>30</v>
      </c>
      <c r="G15" s="39">
        <v>132</v>
      </c>
      <c r="H15" s="39" t="s">
        <v>43</v>
      </c>
      <c r="I15" s="39" t="s">
        <v>28</v>
      </c>
      <c r="J15" s="39">
        <v>1</v>
      </c>
      <c r="K15" s="39">
        <v>8</v>
      </c>
      <c r="L15" s="42">
        <v>0.7</v>
      </c>
    </row>
    <row r="16" spans="2:12" ht="13.5" thickBot="1" x14ac:dyDescent="0.25">
      <c r="B16" s="45">
        <v>10</v>
      </c>
      <c r="C16" s="39" t="s">
        <v>59</v>
      </c>
      <c r="D16" s="39" t="s">
        <v>47</v>
      </c>
      <c r="E16" s="39" t="s">
        <v>41</v>
      </c>
      <c r="F16" s="39" t="s">
        <v>30</v>
      </c>
      <c r="G16" s="39">
        <v>66</v>
      </c>
      <c r="H16" s="39" t="s">
        <v>44</v>
      </c>
      <c r="I16" s="39" t="s">
        <v>28</v>
      </c>
      <c r="J16" s="39">
        <v>2</v>
      </c>
      <c r="K16" s="39">
        <v>10</v>
      </c>
      <c r="L16" s="42">
        <v>0.7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workbookViewId="0">
      <selection activeCell="B4" sqref="B4:B16"/>
    </sheetView>
  </sheetViews>
  <sheetFormatPr defaultRowHeight="12.75" x14ac:dyDescent="0.2"/>
  <cols>
    <col min="2" max="2" width="17.28515625" customWidth="1"/>
  </cols>
  <sheetData>
    <row r="2" spans="2:16" ht="18" x14ac:dyDescent="0.25">
      <c r="B2" s="53" t="s">
        <v>60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9"/>
      <c r="P2" s="29"/>
    </row>
    <row r="3" spans="2:16" ht="66" customHeight="1" x14ac:dyDescent="0.2">
      <c r="B3" s="33" t="s">
        <v>9</v>
      </c>
      <c r="C3" s="48" t="s">
        <v>14</v>
      </c>
      <c r="D3" s="49" t="s">
        <v>20</v>
      </c>
      <c r="E3" s="49" t="s">
        <v>15</v>
      </c>
      <c r="F3" s="49" t="s">
        <v>16</v>
      </c>
      <c r="G3" s="49" t="s">
        <v>22</v>
      </c>
      <c r="H3" s="49"/>
      <c r="I3" s="49"/>
      <c r="J3" s="49"/>
      <c r="K3" s="49"/>
      <c r="L3" s="35" t="s">
        <v>17</v>
      </c>
      <c r="M3" s="35" t="s">
        <v>18</v>
      </c>
      <c r="N3" s="35" t="s">
        <v>19</v>
      </c>
      <c r="O3" s="29"/>
      <c r="P3" s="29"/>
    </row>
    <row r="4" spans="2:16" x14ac:dyDescent="0.2">
      <c r="B4" s="34" t="s">
        <v>46</v>
      </c>
      <c r="C4" s="38">
        <f>'case 1a'!B51</f>
        <v>-3.095884618029062</v>
      </c>
      <c r="D4" s="38" t="str">
        <f>'case 1a'!C51</f>
        <v/>
      </c>
      <c r="E4" s="38" t="str">
        <f>'case 1a'!D51</f>
        <v/>
      </c>
      <c r="F4" s="38" t="str">
        <f>'case 1a'!E51</f>
        <v/>
      </c>
      <c r="G4" s="38" t="str">
        <f>'case 1a'!F51</f>
        <v/>
      </c>
      <c r="H4" s="38" t="str">
        <f>'case 1a'!G51</f>
        <v/>
      </c>
      <c r="I4" s="38" t="str">
        <f>'case 1a'!H51</f>
        <v/>
      </c>
      <c r="J4" s="38" t="str">
        <f>'case 1a'!I51</f>
        <v/>
      </c>
      <c r="K4" s="38" t="str">
        <f>'case 1a'!J51</f>
        <v/>
      </c>
      <c r="L4" s="36" t="e">
        <f t="shared" ref="L4:L16" si="0">STDEV(C4,D4,E4,F4,G4,H4,I4,J4,K4)</f>
        <v>#DIV/0!</v>
      </c>
      <c r="M4" s="36">
        <f t="shared" ref="M4:M16" si="1">MAX(C4,D4,E4,F4,G4,H4,I4,J4,K4)-MIN(C4,D4,E4,F4,G4,H4,I4,J4,K4)</f>
        <v>0</v>
      </c>
      <c r="N4" s="37">
        <f t="shared" ref="N4:N16" si="2">AVERAGE(C4,D4,E4,F4,G4,H4,I4,J4,K4)</f>
        <v>-3.095884618029062</v>
      </c>
      <c r="O4" s="29"/>
      <c r="P4" s="29"/>
    </row>
    <row r="5" spans="2:16" s="29" customFormat="1" x14ac:dyDescent="0.2">
      <c r="B5" s="34" t="s">
        <v>46</v>
      </c>
      <c r="C5" s="38">
        <f>'case 1b'!B51</f>
        <v>-3.0165653609812715</v>
      </c>
      <c r="D5" s="38" t="str">
        <f>'case 1b'!C51</f>
        <v/>
      </c>
      <c r="E5" s="38" t="str">
        <f>'case 1b'!D51</f>
        <v/>
      </c>
      <c r="F5" s="38" t="str">
        <f>'case 1b'!E51</f>
        <v/>
      </c>
      <c r="G5" s="38" t="str">
        <f>'case 1b'!F51</f>
        <v/>
      </c>
      <c r="H5" s="38" t="str">
        <f>'case 1b'!G51</f>
        <v/>
      </c>
      <c r="I5" s="38" t="str">
        <f>'case 1b'!H51</f>
        <v/>
      </c>
      <c r="J5" s="38" t="str">
        <f>'case 1b'!I51</f>
        <v/>
      </c>
      <c r="K5" s="38" t="str">
        <f>'case 1b'!J51</f>
        <v/>
      </c>
      <c r="L5" s="36" t="e">
        <f t="shared" si="0"/>
        <v>#DIV/0!</v>
      </c>
      <c r="M5" s="36">
        <f t="shared" si="1"/>
        <v>0</v>
      </c>
      <c r="N5" s="37">
        <f t="shared" si="2"/>
        <v>-3.0165653609812715</v>
      </c>
    </row>
    <row r="6" spans="2:16" x14ac:dyDescent="0.2">
      <c r="B6" s="34" t="s">
        <v>50</v>
      </c>
      <c r="C6" s="38">
        <f>'case 2a'!B51</f>
        <v>10.364020283739471</v>
      </c>
      <c r="D6" s="38" t="str">
        <f>'case 2a'!C51</f>
        <v/>
      </c>
      <c r="E6" s="38" t="str">
        <f>'case 2a'!D51</f>
        <v/>
      </c>
      <c r="F6" s="38" t="str">
        <f>'case 2a'!E51</f>
        <v/>
      </c>
      <c r="G6" s="38" t="str">
        <f>'case 2a'!F51</f>
        <v/>
      </c>
      <c r="H6" s="38" t="str">
        <f>'case 2a'!G51</f>
        <v/>
      </c>
      <c r="I6" s="38" t="str">
        <f>'case 2a'!H51</f>
        <v/>
      </c>
      <c r="J6" s="38" t="str">
        <f>'case 2a'!I51</f>
        <v/>
      </c>
      <c r="K6" s="38" t="str">
        <f>'case 2a'!J51</f>
        <v/>
      </c>
      <c r="L6" s="36" t="e">
        <f t="shared" si="0"/>
        <v>#DIV/0!</v>
      </c>
      <c r="M6" s="36">
        <f t="shared" si="1"/>
        <v>0</v>
      </c>
      <c r="N6" s="37">
        <f t="shared" si="2"/>
        <v>10.364020283739471</v>
      </c>
      <c r="O6" s="29"/>
      <c r="P6" s="29"/>
    </row>
    <row r="7" spans="2:16" s="29" customFormat="1" x14ac:dyDescent="0.2">
      <c r="B7" s="34" t="s">
        <v>53</v>
      </c>
      <c r="C7" s="38">
        <f>'case 2b'!B51</f>
        <v>10.38056635070814</v>
      </c>
      <c r="D7" s="38" t="str">
        <f>'case 2b'!C51</f>
        <v/>
      </c>
      <c r="E7" s="38" t="str">
        <f>'case 2b'!D51</f>
        <v/>
      </c>
      <c r="F7" s="38" t="str">
        <f>'case 2b'!E51</f>
        <v/>
      </c>
      <c r="G7" s="38" t="str">
        <f>'case 2b'!F51</f>
        <v/>
      </c>
      <c r="H7" s="38" t="str">
        <f>'case 2b'!G51</f>
        <v/>
      </c>
      <c r="I7" s="38" t="str">
        <f>'case 2b'!H51</f>
        <v/>
      </c>
      <c r="J7" s="38" t="str">
        <f>'case 2b'!I51</f>
        <v/>
      </c>
      <c r="K7" s="38" t="str">
        <f>'case 2b'!J51</f>
        <v/>
      </c>
      <c r="L7" s="36" t="e">
        <f t="shared" si="0"/>
        <v>#DIV/0!</v>
      </c>
      <c r="M7" s="36">
        <f t="shared" si="1"/>
        <v>0</v>
      </c>
      <c r="N7" s="37">
        <f t="shared" si="2"/>
        <v>10.38056635070814</v>
      </c>
    </row>
    <row r="8" spans="2:16" x14ac:dyDescent="0.2">
      <c r="B8" s="34">
        <v>3</v>
      </c>
      <c r="C8" s="38">
        <f>'case 3'!B51</f>
        <v>1.145887885487352</v>
      </c>
      <c r="D8" s="38" t="str">
        <f>'case 3'!C51</f>
        <v/>
      </c>
      <c r="E8" s="38" t="str">
        <f>'case 3'!D51</f>
        <v/>
      </c>
      <c r="F8" s="38" t="str">
        <f>'case 3'!E51</f>
        <v/>
      </c>
      <c r="G8" s="38" t="str">
        <f>'case 3'!F51</f>
        <v/>
      </c>
      <c r="H8" s="38" t="str">
        <f>'case 3'!G51</f>
        <v/>
      </c>
      <c r="I8" s="38" t="str">
        <f>'case 3'!H51</f>
        <v/>
      </c>
      <c r="J8" s="38" t="str">
        <f>'case 3'!I51</f>
        <v/>
      </c>
      <c r="K8" s="38" t="str">
        <f>'case 3'!J51</f>
        <v/>
      </c>
      <c r="L8" s="36" t="e">
        <f t="shared" si="0"/>
        <v>#DIV/0!</v>
      </c>
      <c r="M8" s="36">
        <f t="shared" si="1"/>
        <v>0</v>
      </c>
      <c r="N8" s="37">
        <f t="shared" si="2"/>
        <v>1.145887885487352</v>
      </c>
      <c r="O8" s="29"/>
      <c r="P8" s="29"/>
    </row>
    <row r="9" spans="2:16" x14ac:dyDescent="0.2">
      <c r="B9" s="34" t="s">
        <v>54</v>
      </c>
      <c r="C9" s="38">
        <f>'case 4a'!B51</f>
        <v>11.978555977220489</v>
      </c>
      <c r="D9" s="38" t="str">
        <f>'case 4a'!C51</f>
        <v/>
      </c>
      <c r="E9" s="38" t="str">
        <f>'case 4a'!D51</f>
        <v/>
      </c>
      <c r="F9" s="38" t="str">
        <f>'case 4a'!E51</f>
        <v/>
      </c>
      <c r="G9" s="38" t="str">
        <f>'case 4a'!F51</f>
        <v/>
      </c>
      <c r="H9" s="38" t="str">
        <f>'case 4a'!G51</f>
        <v/>
      </c>
      <c r="I9" s="38" t="str">
        <f>'case 4a'!H51</f>
        <v/>
      </c>
      <c r="J9" s="38" t="str">
        <f>'case 4a'!I51</f>
        <v/>
      </c>
      <c r="K9" s="38" t="str">
        <f>'case 4a'!J51</f>
        <v/>
      </c>
      <c r="L9" s="36" t="e">
        <f t="shared" si="0"/>
        <v>#DIV/0!</v>
      </c>
      <c r="M9" s="36">
        <f t="shared" si="1"/>
        <v>0</v>
      </c>
      <c r="N9" s="37">
        <f t="shared" si="2"/>
        <v>11.978555977220489</v>
      </c>
      <c r="O9" s="29"/>
      <c r="P9" s="29"/>
    </row>
    <row r="10" spans="2:16" s="29" customFormat="1" x14ac:dyDescent="0.2">
      <c r="B10" s="34" t="s">
        <v>55</v>
      </c>
      <c r="C10" s="38">
        <f>'case 4b'!B51</f>
        <v>12.033981870628843</v>
      </c>
      <c r="D10" s="38" t="str">
        <f>'case 4b'!C51</f>
        <v/>
      </c>
      <c r="E10" s="38" t="str">
        <f>'case 4b'!D51</f>
        <v/>
      </c>
      <c r="F10" s="38" t="str">
        <f>'case 4b'!E51</f>
        <v/>
      </c>
      <c r="G10" s="38" t="str">
        <f>'case 4b'!F51</f>
        <v/>
      </c>
      <c r="H10" s="38" t="str">
        <f>'case 4b'!G51</f>
        <v/>
      </c>
      <c r="I10" s="38" t="str">
        <f>'case 4b'!H51</f>
        <v/>
      </c>
      <c r="J10" s="38" t="str">
        <f>'case 4b'!I51</f>
        <v/>
      </c>
      <c r="K10" s="38" t="str">
        <f>'case 4b'!J51</f>
        <v/>
      </c>
      <c r="L10" s="36" t="e">
        <f t="shared" si="0"/>
        <v>#DIV/0!</v>
      </c>
      <c r="M10" s="36">
        <f t="shared" si="1"/>
        <v>0</v>
      </c>
      <c r="N10" s="37">
        <f t="shared" si="2"/>
        <v>12.033981870628843</v>
      </c>
    </row>
    <row r="11" spans="2:16" x14ac:dyDescent="0.2">
      <c r="B11" s="34">
        <v>5</v>
      </c>
      <c r="C11" s="38">
        <f>'case 5'!B53</f>
        <v>15.622656482276559</v>
      </c>
      <c r="D11" s="38" t="str">
        <f>'case 5'!C53</f>
        <v/>
      </c>
      <c r="E11" s="38" t="str">
        <f>'case 5'!D53</f>
        <v/>
      </c>
      <c r="F11" s="38" t="str">
        <f>'case 5'!E53</f>
        <v/>
      </c>
      <c r="G11" s="38" t="str">
        <f>'case 5'!F53</f>
        <v/>
      </c>
      <c r="H11" s="38" t="str">
        <f>'case 5'!G53</f>
        <v/>
      </c>
      <c r="I11" s="38" t="str">
        <f>'case 5'!H53</f>
        <v/>
      </c>
      <c r="J11" s="38" t="str">
        <f>'case 5'!I53</f>
        <v/>
      </c>
      <c r="K11" s="38" t="str">
        <f>'case 5'!J53</f>
        <v/>
      </c>
      <c r="L11" s="36" t="e">
        <f t="shared" si="0"/>
        <v>#DIV/0!</v>
      </c>
      <c r="M11" s="36">
        <f t="shared" si="1"/>
        <v>0</v>
      </c>
      <c r="N11" s="37">
        <f t="shared" si="2"/>
        <v>15.622656482276559</v>
      </c>
      <c r="O11" s="29"/>
      <c r="P11" s="29"/>
    </row>
    <row r="12" spans="2:16" x14ac:dyDescent="0.2">
      <c r="B12" s="34">
        <v>6</v>
      </c>
      <c r="C12" s="38">
        <f>'case 6'!B56</f>
        <v>16.758885638792261</v>
      </c>
      <c r="D12" s="38" t="str">
        <f>'case 6'!C56</f>
        <v/>
      </c>
      <c r="E12" s="38" t="str">
        <f>'case 6'!D56</f>
        <v/>
      </c>
      <c r="F12" s="38" t="str">
        <f>'case 6'!E56</f>
        <v/>
      </c>
      <c r="G12" s="38" t="str">
        <f>'case 6'!F56</f>
        <v/>
      </c>
      <c r="H12" s="38" t="str">
        <f>'case 6'!G56</f>
        <v/>
      </c>
      <c r="I12" s="38" t="str">
        <f>'case 6'!H56</f>
        <v/>
      </c>
      <c r="J12" s="38" t="str">
        <f>'case 6'!I56</f>
        <v/>
      </c>
      <c r="K12" s="38" t="str">
        <f>'case 6'!J56</f>
        <v/>
      </c>
      <c r="L12" s="36" t="e">
        <f t="shared" si="0"/>
        <v>#DIV/0!</v>
      </c>
      <c r="M12" s="36">
        <f t="shared" si="1"/>
        <v>0</v>
      </c>
      <c r="N12" s="37">
        <f t="shared" si="2"/>
        <v>16.758885638792261</v>
      </c>
      <c r="O12" s="29"/>
      <c r="P12" s="29"/>
    </row>
    <row r="13" spans="2:16" x14ac:dyDescent="0.2">
      <c r="B13" s="34">
        <v>7</v>
      </c>
      <c r="C13" s="34" t="str">
        <f>'case 7'!B51</f>
        <v/>
      </c>
      <c r="D13" s="34" t="str">
        <f>'case 7'!C51</f>
        <v/>
      </c>
      <c r="E13" s="34" t="str">
        <f>'case 7'!D51</f>
        <v/>
      </c>
      <c r="F13" s="34" t="str">
        <f>'case 7'!E51</f>
        <v/>
      </c>
      <c r="G13" s="34" t="str">
        <f>'case 7'!F51</f>
        <v/>
      </c>
      <c r="H13" s="34" t="str">
        <f>'case 7'!G51</f>
        <v/>
      </c>
      <c r="I13" s="34" t="str">
        <f>'case 7'!H51</f>
        <v/>
      </c>
      <c r="J13" s="34" t="str">
        <f>'case 7'!I51</f>
        <v/>
      </c>
      <c r="K13" s="34" t="str">
        <f>'case 7'!J51</f>
        <v/>
      </c>
      <c r="L13" s="36" t="e">
        <f t="shared" si="0"/>
        <v>#DIV/0!</v>
      </c>
      <c r="M13" s="36">
        <f t="shared" si="1"/>
        <v>0</v>
      </c>
      <c r="N13" s="37" t="e">
        <f t="shared" si="2"/>
        <v>#DIV/0!</v>
      </c>
      <c r="O13" s="29"/>
      <c r="P13" s="29"/>
    </row>
    <row r="14" spans="2:16" x14ac:dyDescent="0.2">
      <c r="B14" s="34">
        <v>8</v>
      </c>
      <c r="C14" s="34">
        <f>'case 8'!B51</f>
        <v>11.172231468621618</v>
      </c>
      <c r="D14" s="34" t="str">
        <f>'case 8'!C51</f>
        <v/>
      </c>
      <c r="E14" s="34" t="str">
        <f>'case 8'!D51</f>
        <v/>
      </c>
      <c r="F14" s="34" t="str">
        <f>'case 8'!E51</f>
        <v/>
      </c>
      <c r="G14" s="34" t="str">
        <f>'case 8'!F51</f>
        <v/>
      </c>
      <c r="H14" s="34" t="str">
        <f>'case 8'!G51</f>
        <v/>
      </c>
      <c r="I14" s="34" t="str">
        <f>'case 8'!H51</f>
        <v/>
      </c>
      <c r="J14" s="34" t="str">
        <f>'case 8'!I51</f>
        <v/>
      </c>
      <c r="K14" s="34" t="str">
        <f>'case 8'!J51</f>
        <v/>
      </c>
      <c r="L14" s="36" t="e">
        <f t="shared" si="0"/>
        <v>#DIV/0!</v>
      </c>
      <c r="M14" s="36">
        <f t="shared" si="1"/>
        <v>0</v>
      </c>
      <c r="N14" s="37">
        <f t="shared" si="2"/>
        <v>11.172231468621618</v>
      </c>
      <c r="O14" s="29"/>
      <c r="P14" s="29"/>
    </row>
    <row r="15" spans="2:16" x14ac:dyDescent="0.2">
      <c r="B15" s="34">
        <v>9</v>
      </c>
      <c r="C15" s="34">
        <f>'case 9'!B51</f>
        <v>11.916929544547616</v>
      </c>
      <c r="D15" s="34" t="str">
        <f>'case 9'!C51</f>
        <v/>
      </c>
      <c r="E15" s="34" t="str">
        <f>'case 9'!D51</f>
        <v/>
      </c>
      <c r="F15" s="34" t="str">
        <f>'case 9'!E51</f>
        <v/>
      </c>
      <c r="G15" s="34" t="str">
        <f>'case 9'!F51</f>
        <v/>
      </c>
      <c r="H15" s="34" t="str">
        <f>'case 9'!G51</f>
        <v/>
      </c>
      <c r="I15" s="34" t="str">
        <f>'case 9'!H51</f>
        <v/>
      </c>
      <c r="J15" s="34" t="str">
        <f>'case 9'!I51</f>
        <v/>
      </c>
      <c r="K15" s="34" t="str">
        <f>'case 9'!J51</f>
        <v/>
      </c>
      <c r="L15" s="36" t="e">
        <f t="shared" si="0"/>
        <v>#DIV/0!</v>
      </c>
      <c r="M15" s="36">
        <f t="shared" si="1"/>
        <v>0</v>
      </c>
      <c r="N15" s="37">
        <f t="shared" si="2"/>
        <v>11.916929544547616</v>
      </c>
      <c r="O15" s="29"/>
      <c r="P15" s="29"/>
    </row>
    <row r="16" spans="2:16" x14ac:dyDescent="0.2">
      <c r="B16" s="34">
        <v>10</v>
      </c>
      <c r="C16" s="34">
        <f>'case 10'!B51</f>
        <v>11.599145970108294</v>
      </c>
      <c r="D16" s="34" t="str">
        <f>'case 10'!C51</f>
        <v/>
      </c>
      <c r="E16" s="34" t="str">
        <f>'case 10'!D51</f>
        <v/>
      </c>
      <c r="F16" s="34" t="str">
        <f>'case 10'!E51</f>
        <v/>
      </c>
      <c r="G16" s="34" t="str">
        <f>'case 10'!F51</f>
        <v/>
      </c>
      <c r="H16" s="34" t="str">
        <f>'case 10'!G51</f>
        <v/>
      </c>
      <c r="I16" s="34" t="str">
        <f>'case 10'!H51</f>
        <v/>
      </c>
      <c r="J16" s="34" t="str">
        <f>'case 10'!I51</f>
        <v/>
      </c>
      <c r="K16" s="34" t="str">
        <f>'case 10'!J51</f>
        <v/>
      </c>
      <c r="L16" s="36" t="e">
        <f t="shared" si="0"/>
        <v>#DIV/0!</v>
      </c>
      <c r="M16" s="36">
        <f t="shared" si="1"/>
        <v>0</v>
      </c>
      <c r="N16" s="37">
        <f t="shared" si="2"/>
        <v>11.599145970108294</v>
      </c>
      <c r="O16" s="29"/>
      <c r="P16" s="29"/>
    </row>
    <row r="19" spans="2:16" ht="18" x14ac:dyDescent="0.25">
      <c r="B19" s="53" t="s">
        <v>61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2:16" ht="55.5" customHeight="1" x14ac:dyDescent="0.2">
      <c r="B20" s="33" t="s">
        <v>9</v>
      </c>
      <c r="C20" s="48" t="s">
        <v>14</v>
      </c>
      <c r="D20" s="49" t="s">
        <v>20</v>
      </c>
      <c r="E20" s="49" t="s">
        <v>15</v>
      </c>
      <c r="F20" s="49" t="s">
        <v>16</v>
      </c>
      <c r="G20" s="49" t="s">
        <v>22</v>
      </c>
      <c r="H20" s="49"/>
      <c r="I20" s="49"/>
      <c r="J20" s="49"/>
      <c r="K20" s="49"/>
      <c r="L20" s="35" t="s">
        <v>17</v>
      </c>
      <c r="M20" s="35" t="s">
        <v>18</v>
      </c>
      <c r="N20" s="35" t="s">
        <v>19</v>
      </c>
      <c r="O20" s="35" t="s">
        <v>62</v>
      </c>
      <c r="P20" s="46" t="s">
        <v>63</v>
      </c>
    </row>
    <row r="21" spans="2:16" x14ac:dyDescent="0.2">
      <c r="B21" s="34" t="s">
        <v>46</v>
      </c>
      <c r="C21" s="38"/>
      <c r="D21" s="38"/>
      <c r="E21" s="38"/>
      <c r="F21" s="38"/>
      <c r="G21" s="38"/>
      <c r="H21" s="38"/>
      <c r="I21" s="38"/>
      <c r="J21" s="38"/>
      <c r="K21" s="38"/>
      <c r="L21" s="36" t="e">
        <f t="shared" ref="L21:L33" si="3">STDEV(C21,D21,E21,F21,G21,H21,I21,J21,K21)</f>
        <v>#DIV/0!</v>
      </c>
      <c r="M21" s="36">
        <f t="shared" ref="M21:M33" si="4">MAX(C21,D21,E21,F21,G21,H21,I21,J21,K21)-MIN(C21,D21,E21,F21,G21,H21,I21,J21,K21)</f>
        <v>0</v>
      </c>
      <c r="N21" s="37" t="e">
        <f t="shared" ref="N21:N33" si="5">AVERAGE(C21,D21,E21,F21,G21,H21,I21,J21,K21)</f>
        <v>#DIV/0!</v>
      </c>
      <c r="O21" s="36">
        <v>0.5</v>
      </c>
      <c r="P21" s="47" t="e">
        <f>N21+O21</f>
        <v>#DIV/0!</v>
      </c>
    </row>
    <row r="22" spans="2:16" x14ac:dyDescent="0.2">
      <c r="B22" s="34" t="s">
        <v>46</v>
      </c>
      <c r="C22" s="38"/>
      <c r="D22" s="38"/>
      <c r="E22" s="38"/>
      <c r="F22" s="38"/>
      <c r="G22" s="38"/>
      <c r="H22" s="38"/>
      <c r="I22" s="38"/>
      <c r="J22" s="38"/>
      <c r="K22" s="38"/>
      <c r="L22" s="36" t="e">
        <f t="shared" si="3"/>
        <v>#DIV/0!</v>
      </c>
      <c r="M22" s="36">
        <f t="shared" si="4"/>
        <v>0</v>
      </c>
      <c r="N22" s="37" t="e">
        <f t="shared" si="5"/>
        <v>#DIV/0!</v>
      </c>
      <c r="O22" s="36">
        <v>0.5</v>
      </c>
      <c r="P22" s="47" t="e">
        <f t="shared" ref="P22:P33" si="6">N22+O22</f>
        <v>#DIV/0!</v>
      </c>
    </row>
    <row r="23" spans="2:16" x14ac:dyDescent="0.2">
      <c r="B23" s="34" t="s">
        <v>50</v>
      </c>
      <c r="C23" s="38"/>
      <c r="D23" s="38"/>
      <c r="E23" s="38"/>
      <c r="F23" s="38"/>
      <c r="G23" s="38"/>
      <c r="H23" s="38"/>
      <c r="I23" s="38"/>
      <c r="J23" s="38"/>
      <c r="K23" s="38"/>
      <c r="L23" s="36" t="e">
        <f t="shared" si="3"/>
        <v>#DIV/0!</v>
      </c>
      <c r="M23" s="36">
        <f t="shared" si="4"/>
        <v>0</v>
      </c>
      <c r="N23" s="37" t="e">
        <f t="shared" si="5"/>
        <v>#DIV/0!</v>
      </c>
      <c r="O23" s="36">
        <v>0.5</v>
      </c>
      <c r="P23" s="47" t="e">
        <f t="shared" si="6"/>
        <v>#DIV/0!</v>
      </c>
    </row>
    <row r="24" spans="2:16" x14ac:dyDescent="0.2">
      <c r="B24" s="34" t="s">
        <v>53</v>
      </c>
      <c r="C24" s="38"/>
      <c r="D24" s="38"/>
      <c r="E24" s="38"/>
      <c r="F24" s="38"/>
      <c r="G24" s="38"/>
      <c r="H24" s="38"/>
      <c r="I24" s="38"/>
      <c r="J24" s="38"/>
      <c r="K24" s="38"/>
      <c r="L24" s="36" t="e">
        <f t="shared" si="3"/>
        <v>#DIV/0!</v>
      </c>
      <c r="M24" s="36">
        <f t="shared" si="4"/>
        <v>0</v>
      </c>
      <c r="N24" s="37" t="e">
        <f t="shared" si="5"/>
        <v>#DIV/0!</v>
      </c>
      <c r="O24" s="36">
        <v>0.5</v>
      </c>
      <c r="P24" s="47" t="e">
        <f t="shared" si="6"/>
        <v>#DIV/0!</v>
      </c>
    </row>
    <row r="25" spans="2:16" x14ac:dyDescent="0.2">
      <c r="B25" s="34">
        <v>3</v>
      </c>
      <c r="C25" s="38"/>
      <c r="D25" s="38"/>
      <c r="E25" s="38"/>
      <c r="F25" s="38"/>
      <c r="G25" s="38"/>
      <c r="H25" s="38"/>
      <c r="I25" s="38"/>
      <c r="J25" s="38"/>
      <c r="K25" s="38"/>
      <c r="L25" s="36" t="e">
        <f t="shared" si="3"/>
        <v>#DIV/0!</v>
      </c>
      <c r="M25" s="36">
        <f t="shared" si="4"/>
        <v>0</v>
      </c>
      <c r="N25" s="37" t="e">
        <f t="shared" si="5"/>
        <v>#DIV/0!</v>
      </c>
      <c r="O25" s="36">
        <v>0.5</v>
      </c>
      <c r="P25" s="47" t="e">
        <f t="shared" si="6"/>
        <v>#DIV/0!</v>
      </c>
    </row>
    <row r="26" spans="2:16" x14ac:dyDescent="0.2">
      <c r="B26" s="34" t="s">
        <v>54</v>
      </c>
      <c r="C26" s="38"/>
      <c r="D26" s="38"/>
      <c r="E26" s="38"/>
      <c r="F26" s="38"/>
      <c r="G26" s="38"/>
      <c r="H26" s="38"/>
      <c r="I26" s="38"/>
      <c r="J26" s="38"/>
      <c r="K26" s="38"/>
      <c r="L26" s="36" t="e">
        <f t="shared" si="3"/>
        <v>#DIV/0!</v>
      </c>
      <c r="M26" s="36">
        <f t="shared" si="4"/>
        <v>0</v>
      </c>
      <c r="N26" s="37" t="e">
        <f t="shared" si="5"/>
        <v>#DIV/0!</v>
      </c>
      <c r="O26" s="36">
        <v>0.5</v>
      </c>
      <c r="P26" s="47" t="e">
        <f t="shared" si="6"/>
        <v>#DIV/0!</v>
      </c>
    </row>
    <row r="27" spans="2:16" x14ac:dyDescent="0.2">
      <c r="B27" s="34" t="s">
        <v>55</v>
      </c>
      <c r="C27" s="38"/>
      <c r="D27" s="38"/>
      <c r="E27" s="38"/>
      <c r="F27" s="38"/>
      <c r="G27" s="38"/>
      <c r="H27" s="38"/>
      <c r="I27" s="38"/>
      <c r="J27" s="38"/>
      <c r="K27" s="38"/>
      <c r="L27" s="36" t="e">
        <f t="shared" si="3"/>
        <v>#DIV/0!</v>
      </c>
      <c r="M27" s="36">
        <f t="shared" si="4"/>
        <v>0</v>
      </c>
      <c r="N27" s="37" t="e">
        <f t="shared" si="5"/>
        <v>#DIV/0!</v>
      </c>
      <c r="O27" s="36">
        <v>0.5</v>
      </c>
      <c r="P27" s="47" t="e">
        <f t="shared" si="6"/>
        <v>#DIV/0!</v>
      </c>
    </row>
    <row r="28" spans="2:16" x14ac:dyDescent="0.2">
      <c r="B28" s="34">
        <v>5</v>
      </c>
      <c r="C28" s="38"/>
      <c r="D28" s="38"/>
      <c r="E28" s="38"/>
      <c r="F28" s="38"/>
      <c r="G28" s="38"/>
      <c r="H28" s="38"/>
      <c r="I28" s="38"/>
      <c r="J28" s="38"/>
      <c r="K28" s="38"/>
      <c r="L28" s="36" t="e">
        <f t="shared" si="3"/>
        <v>#DIV/0!</v>
      </c>
      <c r="M28" s="36">
        <f t="shared" si="4"/>
        <v>0</v>
      </c>
      <c r="N28" s="37" t="e">
        <f t="shared" si="5"/>
        <v>#DIV/0!</v>
      </c>
      <c r="O28" s="36">
        <v>0.5</v>
      </c>
      <c r="P28" s="47" t="e">
        <f t="shared" si="6"/>
        <v>#DIV/0!</v>
      </c>
    </row>
    <row r="29" spans="2:16" x14ac:dyDescent="0.2">
      <c r="B29" s="34">
        <v>6</v>
      </c>
      <c r="C29" s="38"/>
      <c r="D29" s="38"/>
      <c r="E29" s="38"/>
      <c r="F29" s="38"/>
      <c r="G29" s="38"/>
      <c r="H29" s="38"/>
      <c r="I29" s="38"/>
      <c r="J29" s="38"/>
      <c r="K29" s="38"/>
      <c r="L29" s="36" t="e">
        <f t="shared" si="3"/>
        <v>#DIV/0!</v>
      </c>
      <c r="M29" s="36">
        <f t="shared" si="4"/>
        <v>0</v>
      </c>
      <c r="N29" s="37" t="e">
        <f t="shared" si="5"/>
        <v>#DIV/0!</v>
      </c>
      <c r="O29" s="36">
        <v>0.5</v>
      </c>
      <c r="P29" s="47" t="e">
        <f t="shared" si="6"/>
        <v>#DIV/0!</v>
      </c>
    </row>
    <row r="30" spans="2:16" x14ac:dyDescent="0.2">
      <c r="B30" s="34">
        <v>7</v>
      </c>
      <c r="C30" s="34"/>
      <c r="D30" s="34"/>
      <c r="E30" s="34"/>
      <c r="F30" s="34"/>
      <c r="G30" s="34"/>
      <c r="H30" s="34"/>
      <c r="I30" s="34"/>
      <c r="J30" s="34"/>
      <c r="K30" s="34"/>
      <c r="L30" s="36" t="e">
        <f t="shared" si="3"/>
        <v>#DIV/0!</v>
      </c>
      <c r="M30" s="36">
        <f t="shared" si="4"/>
        <v>0</v>
      </c>
      <c r="N30" s="37" t="e">
        <f t="shared" si="5"/>
        <v>#DIV/0!</v>
      </c>
      <c r="O30" s="36">
        <v>0.5</v>
      </c>
      <c r="P30" s="47" t="e">
        <f t="shared" si="6"/>
        <v>#DIV/0!</v>
      </c>
    </row>
    <row r="31" spans="2:16" x14ac:dyDescent="0.2">
      <c r="B31" s="34">
        <v>8</v>
      </c>
      <c r="C31" s="34"/>
      <c r="D31" s="34"/>
      <c r="E31" s="34"/>
      <c r="F31" s="34"/>
      <c r="G31" s="34"/>
      <c r="H31" s="34"/>
      <c r="I31" s="34"/>
      <c r="J31" s="34"/>
      <c r="K31" s="34"/>
      <c r="L31" s="36" t="e">
        <f t="shared" si="3"/>
        <v>#DIV/0!</v>
      </c>
      <c r="M31" s="36">
        <f t="shared" si="4"/>
        <v>0</v>
      </c>
      <c r="N31" s="37" t="e">
        <f t="shared" si="5"/>
        <v>#DIV/0!</v>
      </c>
      <c r="O31" s="36">
        <v>0.5</v>
      </c>
      <c r="P31" s="47" t="e">
        <f t="shared" si="6"/>
        <v>#DIV/0!</v>
      </c>
    </row>
    <row r="32" spans="2:16" x14ac:dyDescent="0.2">
      <c r="B32" s="34">
        <v>9</v>
      </c>
      <c r="C32" s="34"/>
      <c r="D32" s="34"/>
      <c r="E32" s="34"/>
      <c r="F32" s="34"/>
      <c r="G32" s="34"/>
      <c r="H32" s="34"/>
      <c r="I32" s="34"/>
      <c r="J32" s="34"/>
      <c r="K32" s="34"/>
      <c r="L32" s="36" t="e">
        <f t="shared" si="3"/>
        <v>#DIV/0!</v>
      </c>
      <c r="M32" s="36">
        <f t="shared" si="4"/>
        <v>0</v>
      </c>
      <c r="N32" s="37" t="e">
        <f t="shared" si="5"/>
        <v>#DIV/0!</v>
      </c>
      <c r="O32" s="36">
        <v>0.5</v>
      </c>
      <c r="P32" s="47" t="e">
        <f t="shared" si="6"/>
        <v>#DIV/0!</v>
      </c>
    </row>
    <row r="33" spans="2:16" x14ac:dyDescent="0.2">
      <c r="B33" s="34">
        <v>10</v>
      </c>
      <c r="C33" s="34"/>
      <c r="D33" s="34"/>
      <c r="E33" s="34"/>
      <c r="F33" s="34"/>
      <c r="G33" s="34"/>
      <c r="H33" s="34"/>
      <c r="I33" s="34"/>
      <c r="J33" s="34"/>
      <c r="K33" s="34"/>
      <c r="L33" s="36" t="e">
        <f t="shared" si="3"/>
        <v>#DIV/0!</v>
      </c>
      <c r="M33" s="36">
        <f t="shared" si="4"/>
        <v>0</v>
      </c>
      <c r="N33" s="37" t="e">
        <f t="shared" si="5"/>
        <v>#DIV/0!</v>
      </c>
      <c r="O33" s="36">
        <v>0.5</v>
      </c>
      <c r="P33" s="47" t="e">
        <f t="shared" si="6"/>
        <v>#DIV/0!</v>
      </c>
    </row>
    <row r="34" spans="2:16" x14ac:dyDescent="0.2">
      <c r="L34" s="29"/>
      <c r="M34" s="29"/>
      <c r="N34" s="29"/>
      <c r="O34" s="29"/>
      <c r="P34" s="29"/>
    </row>
  </sheetData>
  <mergeCells count="2">
    <mergeCell ref="B2:N2"/>
    <mergeCell ref="B19:P19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4" zoomScale="70" zoomScaleNormal="70" workbookViewId="0">
      <selection activeCell="F49" sqref="F49"/>
    </sheetView>
  </sheetViews>
  <sheetFormatPr defaultColWidth="9.140625" defaultRowHeight="12.75" x14ac:dyDescent="0.2"/>
  <cols>
    <col min="1" max="1" width="21.42578125" style="6" customWidth="1"/>
    <col min="2" max="2" width="9.7109375" style="6" customWidth="1"/>
    <col min="3" max="5" width="9.7109375" style="5" customWidth="1"/>
    <col min="6" max="11" width="9.7109375" style="6" customWidth="1"/>
    <col min="12" max="12" width="8.7109375" style="6" customWidth="1"/>
    <col min="13" max="13" width="23.7109375" style="6" customWidth="1"/>
    <col min="14" max="32" width="8.7109375" style="6" customWidth="1"/>
    <col min="33" max="16384" width="9.140625" style="6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3"/>
      <c r="AL3" s="3"/>
    </row>
    <row r="4" spans="1:38" x14ac:dyDescent="0.2">
      <c r="A4" s="7"/>
      <c r="C4" s="8"/>
      <c r="D4" s="8"/>
      <c r="E4" s="8"/>
      <c r="F4" s="9"/>
      <c r="K4" s="4"/>
      <c r="AK4" s="3"/>
      <c r="AL4" s="3"/>
    </row>
    <row r="5" spans="1:38" x14ac:dyDescent="0.2">
      <c r="A5" s="7"/>
      <c r="C5" s="8"/>
      <c r="D5" s="8"/>
      <c r="E5" s="8"/>
      <c r="F5" s="9"/>
      <c r="K5" s="4"/>
      <c r="AK5" s="3"/>
      <c r="AL5" s="3"/>
    </row>
    <row r="6" spans="1:38" x14ac:dyDescent="0.2">
      <c r="A6" s="7"/>
      <c r="C6" s="8"/>
      <c r="D6" s="8"/>
      <c r="E6" s="8"/>
      <c r="F6" s="9"/>
      <c r="K6" s="4"/>
      <c r="AK6" s="3"/>
      <c r="AL6" s="3"/>
    </row>
    <row r="7" spans="1:38" x14ac:dyDescent="0.2">
      <c r="A7" s="7"/>
      <c r="C7" s="8"/>
      <c r="D7" s="8"/>
      <c r="E7" s="8"/>
      <c r="F7" s="9"/>
      <c r="AF7" s="3"/>
      <c r="AK7" s="3"/>
      <c r="AL7" s="3"/>
    </row>
    <row r="8" spans="1:38" x14ac:dyDescent="0.2">
      <c r="A8" s="7"/>
      <c r="C8" s="8"/>
      <c r="D8" s="8"/>
      <c r="E8" s="8"/>
      <c r="F8" s="9"/>
      <c r="AF8" s="3"/>
      <c r="AK8" s="3"/>
      <c r="AL8" s="3"/>
    </row>
    <row r="9" spans="1:38" x14ac:dyDescent="0.2">
      <c r="A9" s="7"/>
      <c r="C9" s="8"/>
      <c r="D9" s="8"/>
      <c r="E9" s="8"/>
      <c r="F9" s="9"/>
      <c r="AF9" s="3"/>
      <c r="AK9" s="3"/>
      <c r="AL9" s="3"/>
    </row>
    <row r="10" spans="1:38" x14ac:dyDescent="0.2">
      <c r="A10" s="7"/>
      <c r="C10" s="8"/>
      <c r="D10" s="8"/>
      <c r="E10" s="8"/>
      <c r="F10" s="9"/>
      <c r="AF10" s="3"/>
      <c r="AK10" s="3"/>
      <c r="AL10" s="3"/>
    </row>
    <row r="11" spans="1:38" x14ac:dyDescent="0.2">
      <c r="A11" s="7"/>
      <c r="C11" s="8"/>
      <c r="D11" s="8"/>
      <c r="E11" s="8"/>
      <c r="F11" s="9"/>
      <c r="AF11" s="3"/>
      <c r="AK11" s="3"/>
      <c r="AL11" s="3"/>
    </row>
    <row r="12" spans="1:38" x14ac:dyDescent="0.2">
      <c r="A12" s="7"/>
      <c r="C12" s="8"/>
      <c r="D12" s="8"/>
      <c r="E12" s="8"/>
      <c r="F12" s="9"/>
      <c r="AF12" s="3"/>
      <c r="AK12" s="3"/>
      <c r="AL12" s="3"/>
    </row>
    <row r="13" spans="1:38" x14ac:dyDescent="0.2">
      <c r="A13" s="7"/>
      <c r="C13" s="8"/>
      <c r="D13" s="8"/>
      <c r="E13" s="8"/>
      <c r="F13" s="9"/>
      <c r="AF13" s="3"/>
      <c r="AK13" s="3"/>
      <c r="AL13" s="3"/>
    </row>
    <row r="14" spans="1:38" x14ac:dyDescent="0.2">
      <c r="A14" s="7"/>
      <c r="C14" s="8"/>
      <c r="D14" s="8"/>
      <c r="E14" s="8"/>
      <c r="F14" s="9"/>
      <c r="AF14" s="3"/>
      <c r="AK14" s="3"/>
      <c r="AL14" s="3"/>
    </row>
    <row r="15" spans="1:38" x14ac:dyDescent="0.2">
      <c r="A15" s="7"/>
      <c r="C15" s="8"/>
      <c r="D15" s="8"/>
      <c r="E15" s="8"/>
      <c r="F15" s="9"/>
      <c r="AF15" s="3"/>
      <c r="AK15" s="3"/>
      <c r="AL15" s="3"/>
    </row>
    <row r="16" spans="1:38" x14ac:dyDescent="0.2">
      <c r="A16" s="7"/>
      <c r="C16" s="8"/>
      <c r="D16" s="8"/>
      <c r="E16" s="8"/>
      <c r="F16" s="9"/>
      <c r="AF16" s="3"/>
      <c r="AK16" s="3"/>
      <c r="AL16" s="3"/>
    </row>
    <row r="17" spans="1:38" x14ac:dyDescent="0.2">
      <c r="A17" s="7"/>
      <c r="C17" s="8"/>
      <c r="D17" s="8"/>
      <c r="E17" s="8"/>
      <c r="F17" s="9"/>
      <c r="AF17" s="3"/>
      <c r="AK17" s="3"/>
      <c r="AL17" s="3"/>
    </row>
    <row r="18" spans="1:38" x14ac:dyDescent="0.2">
      <c r="A18" s="7"/>
      <c r="C18" s="8"/>
      <c r="D18" s="8"/>
      <c r="E18" s="8"/>
      <c r="F18" s="9"/>
      <c r="AK18" s="3"/>
      <c r="AL18" s="3"/>
    </row>
    <row r="19" spans="1:38" x14ac:dyDescent="0.2">
      <c r="A19" s="7"/>
      <c r="C19" s="8"/>
      <c r="D19" s="8"/>
      <c r="E19" s="8"/>
      <c r="F19" s="9"/>
      <c r="AK19" s="3"/>
      <c r="AL19" s="3"/>
    </row>
    <row r="20" spans="1:38" x14ac:dyDescent="0.2">
      <c r="A20" s="7"/>
      <c r="C20" s="8"/>
      <c r="D20" s="8"/>
      <c r="E20" s="8"/>
      <c r="F20" s="9"/>
      <c r="AK20" s="3"/>
      <c r="AL20" s="3"/>
    </row>
    <row r="21" spans="1:38" x14ac:dyDescent="0.2">
      <c r="A21" s="7"/>
      <c r="C21" s="8"/>
      <c r="D21" s="8"/>
      <c r="E21" s="8"/>
      <c r="F21" s="9"/>
      <c r="AK21" s="3"/>
      <c r="AL21" s="3"/>
    </row>
    <row r="22" spans="1:38" x14ac:dyDescent="0.2">
      <c r="A22" s="7"/>
      <c r="C22" s="8"/>
      <c r="D22" s="8"/>
      <c r="E22" s="8"/>
      <c r="F22" s="9"/>
      <c r="AK22" s="3"/>
      <c r="AL22" s="3"/>
    </row>
    <row r="23" spans="1:38" x14ac:dyDescent="0.2">
      <c r="A23" s="7"/>
      <c r="C23" s="8"/>
      <c r="D23" s="8"/>
      <c r="E23" s="8"/>
      <c r="F23" s="9"/>
      <c r="AK23" s="3"/>
      <c r="AL23" s="3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8" x14ac:dyDescent="0.2">
      <c r="A29" s="3">
        <v>-14</v>
      </c>
      <c r="B29" s="32">
        <v>0</v>
      </c>
      <c r="C29" s="32"/>
      <c r="D29" s="24"/>
      <c r="E29" s="24"/>
      <c r="F29" s="25"/>
      <c r="G29" s="26"/>
      <c r="H29" s="24"/>
      <c r="I29" s="18"/>
      <c r="J29" s="27"/>
      <c r="K29" s="18"/>
      <c r="L29" s="5"/>
    </row>
    <row r="30" spans="1:38" s="30" customFormat="1" x14ac:dyDescent="0.2">
      <c r="A30" s="29">
        <f>A29+1</f>
        <v>-13</v>
      </c>
      <c r="B30" s="32">
        <v>0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s="30" customFormat="1" x14ac:dyDescent="0.2">
      <c r="A31" s="29">
        <f t="shared" ref="A31:A32" si="0">A30+1</f>
        <v>-12</v>
      </c>
      <c r="B31" s="32">
        <v>0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s="30" customFormat="1" x14ac:dyDescent="0.2">
      <c r="A32" s="29">
        <f t="shared" si="0"/>
        <v>-11</v>
      </c>
      <c r="B32" s="32">
        <v>9198.1951847723994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s="30" customFormat="1" x14ac:dyDescent="0.2">
      <c r="A33" s="29">
        <f t="shared" ref="A33:A37" si="1">A32+1</f>
        <v>-10</v>
      </c>
      <c r="B33" s="32">
        <v>574775.01764347905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s="30" customFormat="1" x14ac:dyDescent="0.2">
      <c r="A34" s="29">
        <f t="shared" si="1"/>
        <v>-9</v>
      </c>
      <c r="B34" s="32">
        <v>3716351.7381654298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s="30" customFormat="1" x14ac:dyDescent="0.2">
      <c r="A35" s="29">
        <f t="shared" si="1"/>
        <v>-8</v>
      </c>
      <c r="B35" s="32">
        <v>8076873.6329777697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s="30" customFormat="1" x14ac:dyDescent="0.2">
      <c r="A36" s="29">
        <f t="shared" si="1"/>
        <v>-7</v>
      </c>
      <c r="B36" s="32">
        <v>10928346.740665499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1"/>
        <v>-6</v>
      </c>
      <c r="B37" s="32">
        <v>13420872.3634187</v>
      </c>
      <c r="C37" s="32"/>
      <c r="D37" s="24"/>
      <c r="E37" s="24"/>
      <c r="F37" s="25"/>
      <c r="G37" s="26"/>
      <c r="H37" s="19"/>
      <c r="I37" s="18"/>
      <c r="J37" s="27"/>
      <c r="K37" s="18"/>
      <c r="L37" s="5"/>
    </row>
    <row r="38" spans="1:12" x14ac:dyDescent="0.2">
      <c r="A38" s="3">
        <f t="shared" ref="A38:A49" si="2">A37+1</f>
        <v>-5</v>
      </c>
      <c r="B38" s="32">
        <v>16044270.4650279</v>
      </c>
      <c r="C38" s="32"/>
      <c r="D38" s="24"/>
      <c r="E38" s="24"/>
      <c r="F38" s="25"/>
      <c r="G38" s="26"/>
      <c r="H38" s="19"/>
      <c r="I38" s="18"/>
      <c r="J38" s="27"/>
      <c r="K38" s="18"/>
      <c r="L38" s="5"/>
    </row>
    <row r="39" spans="1:12" x14ac:dyDescent="0.2">
      <c r="A39" s="3">
        <f t="shared" si="2"/>
        <v>-4</v>
      </c>
      <c r="B39" s="32">
        <v>18789915.3374772</v>
      </c>
      <c r="C39" s="32"/>
      <c r="D39" s="24"/>
      <c r="E39" s="24"/>
      <c r="F39" s="25"/>
      <c r="G39" s="26"/>
      <c r="H39" s="19"/>
      <c r="I39" s="18"/>
      <c r="J39" s="27"/>
      <c r="K39" s="18"/>
      <c r="L39" s="5"/>
    </row>
    <row r="40" spans="1:12" x14ac:dyDescent="0.2">
      <c r="A40" s="3">
        <f t="shared" si="2"/>
        <v>-3</v>
      </c>
      <c r="B40" s="32">
        <v>22775973.423051301</v>
      </c>
      <c r="C40" s="32"/>
      <c r="D40" s="24"/>
      <c r="E40" s="24"/>
      <c r="F40" s="25"/>
      <c r="G40" s="26"/>
      <c r="H40" s="19"/>
      <c r="I40" s="18"/>
      <c r="J40" s="27"/>
      <c r="K40" s="18"/>
      <c r="L40" s="5"/>
    </row>
    <row r="41" spans="1:12" x14ac:dyDescent="0.2">
      <c r="A41" s="3">
        <f t="shared" si="2"/>
        <v>-2</v>
      </c>
      <c r="B41" s="32">
        <v>27264105.875872001</v>
      </c>
      <c r="C41" s="32"/>
      <c r="D41" s="24"/>
      <c r="E41" s="24"/>
      <c r="F41" s="25"/>
      <c r="G41" s="26"/>
      <c r="H41" s="19"/>
      <c r="I41" s="18"/>
      <c r="J41" s="27"/>
      <c r="K41" s="18"/>
      <c r="L41" s="5"/>
    </row>
    <row r="42" spans="1:12" x14ac:dyDescent="0.2">
      <c r="A42" s="3">
        <f t="shared" si="2"/>
        <v>-1</v>
      </c>
      <c r="B42" s="32">
        <v>30289738.514479499</v>
      </c>
      <c r="C42" s="32"/>
      <c r="D42" s="24"/>
      <c r="E42" s="24"/>
      <c r="F42" s="25"/>
      <c r="G42" s="26"/>
      <c r="H42" s="19"/>
      <c r="I42" s="18"/>
      <c r="J42" s="27"/>
      <c r="K42" s="18"/>
      <c r="L42" s="5"/>
    </row>
    <row r="43" spans="1:12" x14ac:dyDescent="0.2">
      <c r="A43" s="3">
        <f t="shared" si="2"/>
        <v>0</v>
      </c>
      <c r="B43" s="32">
        <v>31723783.4923659</v>
      </c>
      <c r="C43" s="32"/>
      <c r="D43" s="24"/>
      <c r="E43" s="24"/>
      <c r="F43" s="25"/>
      <c r="G43" s="26"/>
      <c r="H43" s="19"/>
      <c r="I43" s="18"/>
      <c r="J43" s="27"/>
      <c r="K43" s="18"/>
      <c r="L43" s="5"/>
    </row>
    <row r="44" spans="1:12" x14ac:dyDescent="0.2">
      <c r="A44" s="3">
        <f t="shared" si="2"/>
        <v>1</v>
      </c>
      <c r="B44" s="32">
        <v>31935459.793090999</v>
      </c>
      <c r="C44" s="32"/>
      <c r="D44" s="24"/>
      <c r="E44" s="24"/>
      <c r="F44" s="25"/>
      <c r="G44" s="26"/>
      <c r="H44" s="19"/>
      <c r="I44" s="18"/>
      <c r="J44" s="27"/>
      <c r="K44" s="18"/>
      <c r="L44" s="5"/>
    </row>
    <row r="45" spans="1:12" x14ac:dyDescent="0.2">
      <c r="A45" s="3">
        <f t="shared" si="2"/>
        <v>2</v>
      </c>
      <c r="B45" s="32">
        <v>31942400</v>
      </c>
      <c r="C45" s="32"/>
      <c r="D45" s="24"/>
      <c r="E45" s="24"/>
      <c r="F45" s="25"/>
      <c r="G45" s="26"/>
      <c r="H45" s="19"/>
      <c r="I45" s="18"/>
      <c r="J45" s="27"/>
      <c r="K45" s="18"/>
      <c r="L45" s="5"/>
    </row>
    <row r="46" spans="1:12" x14ac:dyDescent="0.2">
      <c r="A46" s="3">
        <f t="shared" si="2"/>
        <v>3</v>
      </c>
      <c r="B46" s="32">
        <v>31942400</v>
      </c>
      <c r="C46" s="32"/>
      <c r="D46" s="24"/>
      <c r="E46" s="24"/>
      <c r="F46" s="25"/>
      <c r="G46" s="26"/>
      <c r="H46" s="19"/>
      <c r="I46" s="18"/>
      <c r="J46" s="27"/>
      <c r="K46" s="18"/>
      <c r="L46" s="5"/>
    </row>
    <row r="47" spans="1:12" x14ac:dyDescent="0.2">
      <c r="A47" s="3">
        <f t="shared" si="2"/>
        <v>4</v>
      </c>
      <c r="B47" s="32">
        <v>31942400</v>
      </c>
      <c r="C47" s="32"/>
      <c r="D47" s="24"/>
      <c r="E47" s="24"/>
      <c r="F47" s="25"/>
      <c r="G47" s="26"/>
      <c r="H47" s="19"/>
      <c r="I47" s="18"/>
      <c r="J47" s="27"/>
      <c r="K47" s="18"/>
      <c r="L47" s="5"/>
    </row>
    <row r="48" spans="1:12" x14ac:dyDescent="0.2">
      <c r="A48" s="3">
        <f t="shared" si="2"/>
        <v>5</v>
      </c>
      <c r="B48" s="32">
        <v>31942400</v>
      </c>
      <c r="C48" s="32"/>
      <c r="D48" s="24"/>
      <c r="E48" s="24"/>
      <c r="F48" s="25"/>
      <c r="G48" s="26"/>
      <c r="H48" s="19"/>
      <c r="I48" s="18"/>
      <c r="J48" s="27"/>
      <c r="K48" s="18"/>
      <c r="L48" s="5"/>
    </row>
    <row r="49" spans="1:33" x14ac:dyDescent="0.2">
      <c r="A49" s="3">
        <f t="shared" si="2"/>
        <v>6</v>
      </c>
      <c r="B49" s="32"/>
      <c r="C49" s="32"/>
      <c r="D49" s="24"/>
      <c r="E49" s="24"/>
      <c r="F49" s="25"/>
      <c r="G49" s="26"/>
      <c r="H49" s="19"/>
      <c r="I49" s="18"/>
      <c r="J49" s="27"/>
      <c r="K49" s="18"/>
      <c r="L49" s="5"/>
    </row>
    <row r="50" spans="1:33" x14ac:dyDescent="0.2">
      <c r="A50" s="3"/>
      <c r="B50" s="32"/>
      <c r="C50" s="32"/>
      <c r="D50" s="24"/>
      <c r="E50" s="24"/>
      <c r="F50" s="24"/>
      <c r="G50" s="18"/>
      <c r="H50" s="24"/>
      <c r="I50" s="18"/>
      <c r="J50" s="24"/>
      <c r="K50" s="24"/>
    </row>
    <row r="51" spans="1:33" x14ac:dyDescent="0.2">
      <c r="A51" s="31" t="s">
        <v>33</v>
      </c>
      <c r="B51" s="21">
        <f t="shared" ref="B51:K51" si="3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-3.095884618029062</v>
      </c>
      <c r="C51" s="21" t="str">
        <f t="shared" si="3"/>
        <v/>
      </c>
      <c r="D51" s="21" t="str">
        <f t="shared" si="3"/>
        <v/>
      </c>
      <c r="E51" s="21" t="str">
        <f t="shared" si="3"/>
        <v/>
      </c>
      <c r="F51" s="21" t="str">
        <f t="shared" si="3"/>
        <v/>
      </c>
      <c r="G51" s="21" t="str">
        <f t="shared" si="3"/>
        <v/>
      </c>
      <c r="H51" s="21" t="str">
        <f t="shared" si="3"/>
        <v/>
      </c>
      <c r="I51" s="21" t="str">
        <f t="shared" si="3"/>
        <v/>
      </c>
      <c r="J51" s="21" t="str">
        <f t="shared" si="3"/>
        <v/>
      </c>
      <c r="K51" s="21" t="str">
        <f t="shared" si="3"/>
        <v/>
      </c>
      <c r="M51" s="20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31942400</v>
      </c>
      <c r="C54" s="43" t="s">
        <v>1</v>
      </c>
      <c r="D54" s="6"/>
      <c r="E54" s="6"/>
      <c r="J54" s="28"/>
    </row>
    <row r="55" spans="1:33" x14ac:dyDescent="0.2">
      <c r="C55" s="6"/>
      <c r="D55" s="6"/>
      <c r="E55" s="6"/>
    </row>
    <row r="56" spans="1:33" ht="54" customHeight="1" x14ac:dyDescent="0.2">
      <c r="C56" s="6"/>
      <c r="D56" s="6"/>
      <c r="E56" s="6"/>
    </row>
    <row r="57" spans="1:33" x14ac:dyDescent="0.2">
      <c r="C57" s="6"/>
      <c r="D57" s="6"/>
      <c r="E57" s="6"/>
    </row>
    <row r="58" spans="1:33" x14ac:dyDescent="0.2">
      <c r="C58" s="6"/>
      <c r="D58" s="6"/>
      <c r="E58" s="6"/>
    </row>
    <row r="59" spans="1:33" x14ac:dyDescent="0.2">
      <c r="C59" s="6"/>
      <c r="D59" s="6"/>
      <c r="E59" s="6"/>
    </row>
    <row r="60" spans="1:33" x14ac:dyDescent="0.2">
      <c r="C60" s="6"/>
      <c r="D60" s="6"/>
      <c r="E60" s="6"/>
    </row>
    <row r="61" spans="1:33" x14ac:dyDescent="0.2">
      <c r="C61" s="6"/>
      <c r="D61" s="6"/>
      <c r="E61" s="6"/>
    </row>
    <row r="62" spans="1:33" x14ac:dyDescent="0.2">
      <c r="C62" s="6"/>
      <c r="D62" s="6"/>
      <c r="E62" s="6"/>
    </row>
    <row r="63" spans="1:33" x14ac:dyDescent="0.2">
      <c r="C63" s="6"/>
      <c r="D63" s="6"/>
      <c r="E63" s="6"/>
    </row>
    <row r="64" spans="1:33" x14ac:dyDescent="0.2">
      <c r="C64" s="6"/>
      <c r="D64" s="6"/>
      <c r="E64" s="6"/>
    </row>
    <row r="65" spans="3:5" x14ac:dyDescent="0.2">
      <c r="C65" s="6"/>
      <c r="D65" s="6"/>
      <c r="E65" s="6"/>
    </row>
    <row r="66" spans="3:5" x14ac:dyDescent="0.2">
      <c r="C66" s="6"/>
      <c r="D66" s="6"/>
      <c r="E66" s="6"/>
    </row>
    <row r="67" spans="3:5" x14ac:dyDescent="0.2">
      <c r="C67" s="6"/>
      <c r="D67" s="6"/>
      <c r="E67" s="6"/>
    </row>
    <row r="68" spans="3:5" x14ac:dyDescent="0.2">
      <c r="C68" s="6"/>
      <c r="D68" s="6"/>
      <c r="E68" s="6"/>
    </row>
    <row r="69" spans="3:5" x14ac:dyDescent="0.2">
      <c r="C69" s="6"/>
      <c r="D69" s="6"/>
      <c r="E69" s="6"/>
    </row>
    <row r="70" spans="3:5" x14ac:dyDescent="0.2">
      <c r="C70" s="6"/>
      <c r="D70" s="6"/>
      <c r="E70" s="6"/>
    </row>
    <row r="71" spans="3:5" x14ac:dyDescent="0.2">
      <c r="C71" s="6"/>
      <c r="D71" s="6"/>
      <c r="E71" s="6"/>
    </row>
    <row r="72" spans="3:5" x14ac:dyDescent="0.2">
      <c r="C72" s="6"/>
      <c r="D72" s="6"/>
      <c r="E72" s="6"/>
    </row>
    <row r="73" spans="3:5" x14ac:dyDescent="0.2">
      <c r="C73" s="6"/>
      <c r="D73" s="6"/>
      <c r="E73" s="6"/>
    </row>
    <row r="74" spans="3:5" x14ac:dyDescent="0.2">
      <c r="C74" s="6"/>
      <c r="D74" s="6"/>
      <c r="E74" s="6"/>
    </row>
    <row r="75" spans="3:5" x14ac:dyDescent="0.2">
      <c r="C75" s="6"/>
      <c r="D75" s="6"/>
      <c r="E75" s="6"/>
    </row>
    <row r="76" spans="3:5" x14ac:dyDescent="0.2">
      <c r="C76" s="6"/>
      <c r="D76" s="6"/>
      <c r="E76" s="6"/>
    </row>
    <row r="77" spans="3:5" x14ac:dyDescent="0.2">
      <c r="C77" s="6"/>
      <c r="D77" s="6"/>
      <c r="E77" s="6"/>
    </row>
    <row r="78" spans="3:5" x14ac:dyDescent="0.2">
      <c r="C78" s="6"/>
      <c r="D78" s="6"/>
      <c r="E78" s="6"/>
    </row>
    <row r="79" spans="3:5" x14ac:dyDescent="0.2">
      <c r="C79" s="6"/>
      <c r="D79" s="6"/>
      <c r="E79" s="6"/>
    </row>
    <row r="80" spans="3:5" x14ac:dyDescent="0.2">
      <c r="C80" s="6"/>
      <c r="D80" s="6"/>
      <c r="E80" s="6"/>
    </row>
    <row r="81" spans="3:5" x14ac:dyDescent="0.2">
      <c r="C81" s="6"/>
      <c r="D81" s="6"/>
      <c r="E81" s="6"/>
    </row>
    <row r="82" spans="3:5" x14ac:dyDescent="0.2">
      <c r="C82" s="6"/>
      <c r="D82" s="6"/>
      <c r="E82" s="6"/>
    </row>
    <row r="83" spans="3:5" x14ac:dyDescent="0.2">
      <c r="C83" s="6"/>
      <c r="D83" s="6"/>
      <c r="E83" s="6"/>
    </row>
    <row r="84" spans="3:5" x14ac:dyDescent="0.2">
      <c r="C84" s="6"/>
      <c r="D84" s="6"/>
      <c r="E84" s="6"/>
    </row>
    <row r="85" spans="3:5" x14ac:dyDescent="0.2">
      <c r="C85" s="6"/>
      <c r="D85" s="6"/>
      <c r="E85" s="6"/>
    </row>
    <row r="86" spans="3:5" x14ac:dyDescent="0.2">
      <c r="C86" s="6"/>
      <c r="D86" s="6"/>
      <c r="E86" s="6"/>
    </row>
    <row r="87" spans="3:5" x14ac:dyDescent="0.2">
      <c r="C87" s="6"/>
      <c r="D87" s="6"/>
      <c r="E87" s="6"/>
    </row>
    <row r="88" spans="3:5" x14ac:dyDescent="0.2">
      <c r="C88" s="6"/>
      <c r="D88" s="6"/>
      <c r="E88" s="6"/>
    </row>
    <row r="89" spans="3:5" x14ac:dyDescent="0.2">
      <c r="C89" s="6"/>
      <c r="D89" s="6"/>
      <c r="E89" s="6"/>
    </row>
    <row r="90" spans="3:5" x14ac:dyDescent="0.2">
      <c r="C90" s="6"/>
      <c r="D90" s="6"/>
      <c r="E90" s="6"/>
    </row>
    <row r="91" spans="3:5" x14ac:dyDescent="0.2">
      <c r="C91" s="6"/>
      <c r="D91" s="6"/>
      <c r="E91" s="6"/>
    </row>
    <row r="92" spans="3:5" x14ac:dyDescent="0.2">
      <c r="C92" s="6"/>
      <c r="D92" s="6"/>
      <c r="E92" s="6"/>
    </row>
    <row r="93" spans="3:5" x14ac:dyDescent="0.2">
      <c r="C93" s="6"/>
      <c r="D93" s="6"/>
      <c r="E93" s="6"/>
    </row>
    <row r="94" spans="3:5" x14ac:dyDescent="0.2">
      <c r="C94" s="6"/>
      <c r="D94" s="6"/>
      <c r="E94" s="6"/>
    </row>
    <row r="95" spans="3:5" x14ac:dyDescent="0.2">
      <c r="C95" s="6"/>
      <c r="D95" s="6"/>
      <c r="E95" s="6"/>
    </row>
    <row r="96" spans="3:5" x14ac:dyDescent="0.2">
      <c r="C96" s="6"/>
      <c r="D96" s="6"/>
      <c r="E96" s="6"/>
    </row>
    <row r="97" spans="2:11" x14ac:dyDescent="0.2">
      <c r="C97" s="6"/>
      <c r="D97" s="6"/>
      <c r="E97" s="6"/>
    </row>
    <row r="98" spans="2:11" x14ac:dyDescent="0.2">
      <c r="C98" s="6"/>
      <c r="D98" s="6"/>
      <c r="E98" s="6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-14</v>
      </c>
      <c r="B29" s="32">
        <v>0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-13</v>
      </c>
      <c r="B30" s="32">
        <v>0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-12</v>
      </c>
      <c r="B31" s="32">
        <v>0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-11</v>
      </c>
      <c r="B32" s="32">
        <v>0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-10</v>
      </c>
      <c r="B33" s="32">
        <v>370344.63765575102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-9</v>
      </c>
      <c r="B34" s="32">
        <v>3430315.9562707399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-8</v>
      </c>
      <c r="B35" s="32">
        <v>7719462.6672844496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-7</v>
      </c>
      <c r="B36" s="32">
        <v>10718951.2285017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-6</v>
      </c>
      <c r="B37" s="32">
        <v>13199777.294746701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-5</v>
      </c>
      <c r="B38" s="32">
        <v>15697954.578273101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-4</v>
      </c>
      <c r="B39" s="32">
        <v>18341379.6806712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-3</v>
      </c>
      <c r="B40" s="32">
        <v>22434415.935883801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-2</v>
      </c>
      <c r="B41" s="32">
        <v>27085742.182305399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-1</v>
      </c>
      <c r="B42" s="32">
        <v>30292316.336760402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0</v>
      </c>
      <c r="B43" s="32">
        <v>31563564.256014001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</v>
      </c>
      <c r="B44" s="32">
        <v>31921479.7380252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2</v>
      </c>
      <c r="B45" s="32">
        <v>31942400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3</v>
      </c>
      <c r="B46" s="32">
        <v>31942400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4</v>
      </c>
      <c r="B47" s="32">
        <v>31942400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5</v>
      </c>
      <c r="B48" s="32">
        <v>31942400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6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-3.0165653609812715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31942400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6" zoomScale="70" zoomScaleNormal="70" workbookViewId="0">
      <selection activeCell="B29" sqref="B29:B49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6</v>
      </c>
      <c r="B29" s="32">
        <v>70341645.496482402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7</v>
      </c>
      <c r="B30" s="32">
        <v>72926574.858670905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8</v>
      </c>
      <c r="B31" s="32">
        <v>75306676.855660498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9</v>
      </c>
      <c r="B32" s="32">
        <v>82076092.609340101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10</v>
      </c>
      <c r="B33" s="32">
        <v>95355667.7815855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11</v>
      </c>
      <c r="B34" s="32">
        <v>113332194.352226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12</v>
      </c>
      <c r="B35" s="32">
        <v>131162883.035007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13</v>
      </c>
      <c r="B36" s="32">
        <v>140321620.980252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14</v>
      </c>
      <c r="B37" s="32">
        <v>143575461.417952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15</v>
      </c>
      <c r="B38" s="32">
        <v>144754259.79747501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16</v>
      </c>
      <c r="B39" s="32">
        <v>144977329.30237201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17</v>
      </c>
      <c r="B40" s="32">
        <v>145029874.55748099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18</v>
      </c>
      <c r="B41" s="32">
        <v>145061600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19</v>
      </c>
      <c r="B42" s="32">
        <v>145061600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20</v>
      </c>
      <c r="B43" s="32">
        <v>145061600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21</v>
      </c>
      <c r="B44" s="32">
        <v>145061600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22</v>
      </c>
      <c r="B45" s="32">
        <v>145061600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23</v>
      </c>
      <c r="B46" s="32">
        <v>145061600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24</v>
      </c>
      <c r="B47" s="32">
        <v>145061600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25</v>
      </c>
      <c r="B48" s="32">
        <v>145061600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26</v>
      </c>
      <c r="B49" s="32">
        <v>145061600</v>
      </c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10.364020283739471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145061600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6" zoomScale="70" zoomScaleNormal="70" workbookViewId="0">
      <selection activeCell="B29" sqref="B29:B49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6</v>
      </c>
      <c r="B29" s="32">
        <v>70808108.610234097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7</v>
      </c>
      <c r="B30" s="32">
        <v>72537541.651410207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8</v>
      </c>
      <c r="B31" s="32">
        <v>74676431.163531005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9</v>
      </c>
      <c r="B32" s="32">
        <v>81341152.965898797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10</v>
      </c>
      <c r="B33" s="32">
        <v>94211073.217746899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11</v>
      </c>
      <c r="B34" s="32">
        <v>114717207.673122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12</v>
      </c>
      <c r="B35" s="32">
        <v>131442463.554078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13</v>
      </c>
      <c r="B36" s="32">
        <v>140862936.57760099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14</v>
      </c>
      <c r="B37" s="32">
        <v>143659731.86557999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15</v>
      </c>
      <c r="B38" s="32">
        <v>144775079.79006499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16</v>
      </c>
      <c r="B39" s="32">
        <v>145029874.08748299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17</v>
      </c>
      <c r="B40" s="32">
        <v>145061600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18</v>
      </c>
      <c r="B41" s="32">
        <v>145061600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19</v>
      </c>
      <c r="B42" s="32">
        <v>145061600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20</v>
      </c>
      <c r="B43" s="32">
        <v>145061600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21</v>
      </c>
      <c r="B44" s="32">
        <v>145061600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22</v>
      </c>
      <c r="B45" s="32">
        <v>145061600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23</v>
      </c>
      <c r="B46" s="32">
        <v>145061600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24</v>
      </c>
      <c r="B47" s="32">
        <v>145061600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25</v>
      </c>
      <c r="B48" s="32">
        <v>145061600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26</v>
      </c>
      <c r="B49" s="32">
        <v>145061600</v>
      </c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10.38056635070814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145061600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6" zoomScale="70" zoomScaleNormal="70" workbookViewId="0">
      <selection activeCell="B48" sqref="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3295809.0442855102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3816635.3721427498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4302031.2057144903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4758525.8157144897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5088913.2142855097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5266174.6935717398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5419112.3692855099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5503200.3514282601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5536669.0942855095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5547528.1071427502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5548400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5548400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5548400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5548400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5548400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5548400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5548400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5548400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5548400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5548400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1.145887885487352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5548400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9"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0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501766.71011702297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7826687.0262198402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29602830.0435488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53659975.087412603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67910945.974492893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79492877.497361898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91162947.499291301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99282196.772821799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103539414.197852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110336685.428873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123717078.155516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141408225.74103799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163131535.24262899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181777433.73180899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193143232.65135801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198362141.017766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200449109.50395301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201257128.181503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201345365.80396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11.978555977220489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201433600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4"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0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735695.55302242795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7512273.5744267004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29062201.105060499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ht="15" x14ac:dyDescent="0.3">
      <c r="A33" s="29">
        <f t="shared" si="0"/>
        <v>4</v>
      </c>
      <c r="B33" s="50">
        <v>53849735.547391802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ht="15" x14ac:dyDescent="0.3">
      <c r="A34" s="29">
        <f t="shared" si="0"/>
        <v>5</v>
      </c>
      <c r="B34" s="51">
        <v>67765403.469137907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ht="15" x14ac:dyDescent="0.3">
      <c r="A35" s="29">
        <f t="shared" si="0"/>
        <v>6</v>
      </c>
      <c r="B35" s="52">
        <v>79544927.7802715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ht="15" x14ac:dyDescent="0.3">
      <c r="A36" s="29">
        <f t="shared" si="0"/>
        <v>7</v>
      </c>
      <c r="B36" s="51">
        <v>91290346.763174906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ht="15" x14ac:dyDescent="0.3">
      <c r="A37" s="29">
        <f t="shared" si="0"/>
        <v>8</v>
      </c>
      <c r="B37" s="51">
        <v>99014807.033760205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ht="15" x14ac:dyDescent="0.3">
      <c r="A38" s="29">
        <f t="shared" si="0"/>
        <v>9</v>
      </c>
      <c r="B38" s="51">
        <v>104303809.78115401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ht="15" x14ac:dyDescent="0.3">
      <c r="A39" s="29">
        <f t="shared" si="0"/>
        <v>10</v>
      </c>
      <c r="B39" s="51">
        <v>110617261.23960499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ht="15" x14ac:dyDescent="0.3">
      <c r="A40" s="29">
        <f t="shared" si="0"/>
        <v>11</v>
      </c>
      <c r="B40" s="51">
        <v>122456965.592122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ht="15" x14ac:dyDescent="0.3">
      <c r="A41" s="29">
        <f t="shared" si="0"/>
        <v>12</v>
      </c>
      <c r="B41" s="51">
        <v>140289888.233951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ht="15" x14ac:dyDescent="0.3">
      <c r="A42" s="29">
        <f t="shared" si="0"/>
        <v>13</v>
      </c>
      <c r="B42" s="51">
        <v>162881693.88466299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ht="15" x14ac:dyDescent="0.3">
      <c r="A43" s="29">
        <f t="shared" si="0"/>
        <v>14</v>
      </c>
      <c r="B43" s="51">
        <v>182131375.65559399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ht="15" x14ac:dyDescent="0.3">
      <c r="A44" s="29">
        <f t="shared" si="0"/>
        <v>15</v>
      </c>
      <c r="B44" s="51">
        <v>193010380.50069299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ht="15" x14ac:dyDescent="0.3">
      <c r="A45" s="29">
        <f t="shared" si="0"/>
        <v>16</v>
      </c>
      <c r="B45" s="51">
        <v>198405764.112014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ht="15" x14ac:dyDescent="0.3">
      <c r="A46" s="29">
        <f t="shared" si="0"/>
        <v>17</v>
      </c>
      <c r="B46" s="51">
        <v>200449109.50395301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ht="15" x14ac:dyDescent="0.3">
      <c r="A47" s="29">
        <f t="shared" si="0"/>
        <v>18</v>
      </c>
      <c r="B47" s="51">
        <v>201257128.181503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ht="15" x14ac:dyDescent="0.3">
      <c r="A48" s="29">
        <f t="shared" si="0"/>
        <v>19</v>
      </c>
      <c r="B48" s="51">
        <v>201345365.80396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12.033981870628843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201433600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8"/>
  <sheetViews>
    <sheetView topLeftCell="A7" zoomScale="70" zoomScaleNormal="70" workbookViewId="0">
      <selection activeCell="B29" sqref="B29:B51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6</v>
      </c>
      <c r="B29" s="32">
        <v>59319083.495957904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7</v>
      </c>
      <c r="B30" s="32">
        <v>75602191.975734696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51" si="0">A30+1</f>
        <v>8</v>
      </c>
      <c r="B31" s="32">
        <v>88771285.154618695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9</v>
      </c>
      <c r="B32" s="32">
        <v>97677248.055182904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10</v>
      </c>
      <c r="B33" s="32">
        <v>107428425.287818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11</v>
      </c>
      <c r="B34" s="32">
        <v>116225392.21789201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12</v>
      </c>
      <c r="B35" s="32">
        <v>124559621.63416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13</v>
      </c>
      <c r="B36" s="32">
        <v>131219276.361085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14</v>
      </c>
      <c r="B37" s="32">
        <v>142234807.03140101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15</v>
      </c>
      <c r="B38" s="32">
        <v>163027277.61465001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16</v>
      </c>
      <c r="B39" s="32">
        <v>189443941.07517099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17</v>
      </c>
      <c r="B40" s="32">
        <v>216090486.96527001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18</v>
      </c>
      <c r="B41" s="32">
        <v>236918628.964315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19</v>
      </c>
      <c r="B42" s="32">
        <v>247410978.90628001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20</v>
      </c>
      <c r="B43" s="32">
        <v>252850869.46527001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21</v>
      </c>
      <c r="B44" s="32">
        <v>255054570.12226301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22</v>
      </c>
      <c r="B45" s="32">
        <v>255667920.261655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23</v>
      </c>
      <c r="B46" s="32">
        <v>255724400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24</v>
      </c>
      <c r="B47" s="32">
        <v>255724400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25</v>
      </c>
      <c r="B48" s="32">
        <v>255724400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26</v>
      </c>
      <c r="B49" s="32">
        <v>255724400</v>
      </c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>
        <f t="shared" si="0"/>
        <v>27</v>
      </c>
      <c r="B50" s="32">
        <v>255724400</v>
      </c>
      <c r="C50" s="32"/>
      <c r="D50" s="32"/>
      <c r="E50" s="32"/>
      <c r="F50" s="25"/>
      <c r="G50" s="26"/>
      <c r="H50" s="19"/>
      <c r="I50" s="18"/>
      <c r="J50" s="27"/>
      <c r="K50" s="18"/>
      <c r="L50" s="5"/>
    </row>
    <row r="51" spans="1:33" x14ac:dyDescent="0.2">
      <c r="A51" s="29">
        <f t="shared" si="0"/>
        <v>28</v>
      </c>
      <c r="B51" s="32">
        <v>255724400</v>
      </c>
      <c r="C51" s="32"/>
      <c r="D51" s="32"/>
      <c r="E51" s="32"/>
      <c r="F51" s="25"/>
      <c r="G51" s="26"/>
      <c r="H51" s="19"/>
      <c r="I51" s="18"/>
      <c r="J51" s="27"/>
      <c r="K51" s="18"/>
      <c r="L51" s="5"/>
    </row>
    <row r="52" spans="1:33" x14ac:dyDescent="0.2">
      <c r="A52" s="29"/>
      <c r="B52" s="32"/>
      <c r="C52" s="32"/>
      <c r="D52" s="32"/>
      <c r="E52" s="32"/>
      <c r="F52" s="32"/>
      <c r="G52" s="18"/>
      <c r="H52" s="32"/>
      <c r="I52" s="18"/>
      <c r="J52" s="32"/>
      <c r="K52" s="32"/>
    </row>
    <row r="53" spans="1:33" x14ac:dyDescent="0.2">
      <c r="A53" s="31" t="s">
        <v>33</v>
      </c>
      <c r="B53" s="21">
        <f t="shared" ref="B53:K53" si="1">IF(OR(MIN(B$29:B$52)&gt;$B55*$B$56,SUM(B$29:B$52)=0),"",(LOG10(($B55*$B$56)/INDEX(B$29:B$52,MATCH($B55*$B$56,B$29:B$52)))/LOG10(INDEX(B$29:B$52,MATCH($B55*$B$56,B$29:B$52))/INDEX(B$29:B$52,1+MATCH($B55*$B$56,B$29:B$52))))*(INDEX($A$29:$A$52,MATCH($B55*$B$56,B$29:B$52))-INDEX($A$29:$A$52,1+MATCH($B55*$B$56,B$29:B$52)))+INDEX($A$29:$A$52,MATCH($B55*$B$56,B$29:B$52)))</f>
        <v>15.622656482276559</v>
      </c>
      <c r="C53" s="21" t="str">
        <f t="shared" si="1"/>
        <v/>
      </c>
      <c r="D53" s="21" t="str">
        <f t="shared" si="1"/>
        <v/>
      </c>
      <c r="E53" s="21" t="str">
        <f t="shared" si="1"/>
        <v/>
      </c>
      <c r="F53" s="21" t="str">
        <f t="shared" si="1"/>
        <v/>
      </c>
      <c r="G53" s="21" t="str">
        <f t="shared" si="1"/>
        <v/>
      </c>
      <c r="H53" s="21" t="str">
        <f t="shared" si="1"/>
        <v/>
      </c>
      <c r="I53" s="21" t="str">
        <f t="shared" si="1"/>
        <v/>
      </c>
      <c r="J53" s="21" t="str">
        <f t="shared" si="1"/>
        <v/>
      </c>
      <c r="K53" s="21" t="str">
        <f t="shared" si="1"/>
        <v/>
      </c>
      <c r="M53" s="3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 x14ac:dyDescent="0.2">
      <c r="A54" s="3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33" x14ac:dyDescent="0.2">
      <c r="A55" s="23" t="s">
        <v>32</v>
      </c>
      <c r="B55" s="16">
        <v>0.7</v>
      </c>
      <c r="C55" s="21"/>
      <c r="D55" s="21"/>
      <c r="E55" s="21"/>
      <c r="F55" s="21"/>
      <c r="G55" s="21"/>
      <c r="H55" s="21"/>
      <c r="I55" s="21"/>
      <c r="J55" s="21"/>
      <c r="K55" s="21"/>
    </row>
    <row r="56" spans="1:33" x14ac:dyDescent="0.2">
      <c r="A56" s="15" t="s">
        <v>0</v>
      </c>
      <c r="B56" s="44">
        <v>255724400</v>
      </c>
      <c r="C56" s="43" t="s">
        <v>1</v>
      </c>
      <c r="D56" s="30"/>
      <c r="E56" s="30"/>
      <c r="J56" s="28"/>
    </row>
    <row r="57" spans="1:33" x14ac:dyDescent="0.2">
      <c r="C57" s="30"/>
      <c r="D57" s="30"/>
      <c r="E57" s="30"/>
    </row>
    <row r="58" spans="1:33" ht="54" customHeight="1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30"/>
      <c r="D99" s="30"/>
      <c r="E99" s="30"/>
    </row>
    <row r="100" spans="2:11" x14ac:dyDescent="0.2">
      <c r="C100" s="30"/>
      <c r="D100" s="30"/>
      <c r="E100" s="30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F105" s="10"/>
      <c r="H105" s="11"/>
    </row>
    <row r="106" spans="2:11" x14ac:dyDescent="0.2">
      <c r="C106" s="12"/>
      <c r="D106" s="12"/>
      <c r="E106" s="12"/>
      <c r="F106" s="10"/>
      <c r="H106" s="11"/>
    </row>
    <row r="107" spans="2:11" x14ac:dyDescent="0.2">
      <c r="C107" s="12"/>
      <c r="D107" s="12"/>
      <c r="E107" s="12"/>
      <c r="H107" s="13"/>
    </row>
    <row r="108" spans="2:11" x14ac:dyDescent="0.2">
      <c r="B108" s="14"/>
      <c r="C108" s="12"/>
      <c r="D108" s="12"/>
      <c r="E108" s="12"/>
      <c r="G108" s="14"/>
      <c r="J108" s="14"/>
      <c r="K108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"/>
  <sheetViews>
    <sheetView topLeftCell="A16" zoomScale="70" zoomScaleNormal="70" workbookViewId="0">
      <selection activeCell="B29" sqref="B29:B53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6</v>
      </c>
      <c r="B29" s="32">
        <v>24700083.493771501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7</v>
      </c>
      <c r="B30" s="32">
        <v>41898556.658362001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54" si="0">A30+1</f>
        <v>8</v>
      </c>
      <c r="B31" s="32">
        <v>50974347.825644702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9</v>
      </c>
      <c r="B32" s="32">
        <v>61103325.138949998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10</v>
      </c>
      <c r="B33" s="32">
        <v>68113666.5875514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11</v>
      </c>
      <c r="B34" s="32">
        <v>75206943.114036098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12</v>
      </c>
      <c r="B35" s="32">
        <v>84446127.254460305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13</v>
      </c>
      <c r="B36" s="32">
        <v>90114248.420760199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14</v>
      </c>
      <c r="B37" s="32">
        <v>95273166.127475902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15</v>
      </c>
      <c r="B38" s="32">
        <v>102597709.59902599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16</v>
      </c>
      <c r="B39" s="32">
        <v>117099950.946518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17</v>
      </c>
      <c r="B40" s="32">
        <v>137280816.58144099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18</v>
      </c>
      <c r="B41" s="32">
        <v>157330888.56776601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19</v>
      </c>
      <c r="B42" s="32">
        <v>172086790.32405299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20</v>
      </c>
      <c r="B43" s="32">
        <v>181351340.51135701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21</v>
      </c>
      <c r="B44" s="32">
        <v>185858767.127711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22</v>
      </c>
      <c r="B45" s="32">
        <v>187496660.32332599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23</v>
      </c>
      <c r="B46" s="32">
        <v>188338892.16580901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24</v>
      </c>
      <c r="B47" s="32">
        <v>188553908.99365401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25</v>
      </c>
      <c r="B48" s="32">
        <v>188739200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26</v>
      </c>
      <c r="B49" s="32">
        <v>188739200</v>
      </c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>
        <f t="shared" si="0"/>
        <v>27</v>
      </c>
      <c r="B50" s="32">
        <v>188739200</v>
      </c>
      <c r="C50" s="32"/>
      <c r="D50" s="32"/>
      <c r="E50" s="32"/>
      <c r="F50" s="25"/>
      <c r="G50" s="26"/>
      <c r="H50" s="19"/>
      <c r="I50" s="18"/>
      <c r="J50" s="27"/>
      <c r="K50" s="18"/>
      <c r="L50" s="5"/>
    </row>
    <row r="51" spans="1:33" x14ac:dyDescent="0.2">
      <c r="A51" s="29">
        <f t="shared" si="0"/>
        <v>28</v>
      </c>
      <c r="B51" s="32">
        <v>188739200</v>
      </c>
      <c r="C51" s="32"/>
      <c r="D51" s="32"/>
      <c r="E51" s="32"/>
      <c r="F51" s="25"/>
      <c r="G51" s="26"/>
      <c r="H51" s="19"/>
      <c r="I51" s="18"/>
      <c r="J51" s="27"/>
      <c r="K51" s="18"/>
      <c r="L51" s="5"/>
    </row>
    <row r="52" spans="1:33" x14ac:dyDescent="0.2">
      <c r="A52" s="29">
        <f t="shared" si="0"/>
        <v>29</v>
      </c>
      <c r="B52" s="32">
        <v>188739200</v>
      </c>
      <c r="C52" s="32"/>
      <c r="D52" s="32"/>
      <c r="E52" s="32"/>
      <c r="F52" s="25"/>
      <c r="G52" s="26"/>
      <c r="H52" s="19"/>
      <c r="I52" s="18"/>
      <c r="J52" s="27"/>
      <c r="K52" s="18"/>
      <c r="L52" s="5"/>
    </row>
    <row r="53" spans="1:33" x14ac:dyDescent="0.2">
      <c r="A53" s="29">
        <f t="shared" si="0"/>
        <v>30</v>
      </c>
      <c r="B53" s="32">
        <v>188739200</v>
      </c>
      <c r="C53" s="32"/>
      <c r="D53" s="32"/>
      <c r="E53" s="32"/>
      <c r="F53" s="25"/>
      <c r="G53" s="26"/>
      <c r="H53" s="19"/>
      <c r="I53" s="18"/>
      <c r="J53" s="27"/>
      <c r="K53" s="18"/>
      <c r="L53" s="5"/>
    </row>
    <row r="54" spans="1:33" x14ac:dyDescent="0.2">
      <c r="A54" s="29">
        <f t="shared" si="0"/>
        <v>31</v>
      </c>
      <c r="B54" s="32"/>
      <c r="C54" s="32"/>
      <c r="D54" s="32"/>
      <c r="E54" s="32"/>
      <c r="F54" s="25"/>
      <c r="G54" s="26"/>
      <c r="H54" s="19"/>
      <c r="I54" s="18"/>
      <c r="J54" s="27"/>
      <c r="K54" s="18"/>
      <c r="L54" s="5"/>
    </row>
    <row r="55" spans="1:33" x14ac:dyDescent="0.2">
      <c r="A55" s="29"/>
      <c r="B55" s="32"/>
      <c r="C55" s="32"/>
      <c r="D55" s="32"/>
      <c r="E55" s="32"/>
      <c r="F55" s="32"/>
      <c r="G55" s="18"/>
      <c r="H55" s="32"/>
      <c r="I55" s="18"/>
      <c r="J55" s="32"/>
      <c r="K55" s="32"/>
    </row>
    <row r="56" spans="1:33" x14ac:dyDescent="0.2">
      <c r="A56" s="31" t="s">
        <v>33</v>
      </c>
      <c r="B56" s="21">
        <f t="shared" ref="B56:K56" si="1">IF(OR(MIN(B$29:B$55)&gt;$B58*$B$59,SUM(B$29:B$55)=0),"",(LOG10(($B58*$B$59)/INDEX(B$29:B$55,MATCH($B58*$B$59,B$29:B$55)))/LOG10(INDEX(B$29:B$55,MATCH($B58*$B$59,B$29:B$55))/INDEX(B$29:B$55,1+MATCH($B58*$B$59,B$29:B$55))))*(INDEX($A$29:$A$55,MATCH($B58*$B$59,B$29:B$55))-INDEX($A$29:$A$55,1+MATCH($B58*$B$59,B$29:B$55)))+INDEX($A$29:$A$55,MATCH($B58*$B$59,B$29:B$55)))</f>
        <v>16.758885638792261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  <c r="K56" s="21" t="str">
        <f t="shared" si="1"/>
        <v/>
      </c>
      <c r="M56" s="3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 x14ac:dyDescent="0.2">
      <c r="A57" s="3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33" x14ac:dyDescent="0.2">
      <c r="A58" s="23" t="s">
        <v>32</v>
      </c>
      <c r="B58" s="16">
        <v>0.7</v>
      </c>
      <c r="C58" s="21"/>
      <c r="D58" s="21"/>
      <c r="E58" s="21"/>
      <c r="F58" s="21"/>
      <c r="G58" s="21"/>
      <c r="H58" s="21"/>
      <c r="I58" s="21"/>
      <c r="J58" s="21"/>
      <c r="K58" s="21"/>
    </row>
    <row r="59" spans="1:33" x14ac:dyDescent="0.2">
      <c r="A59" s="15" t="s">
        <v>0</v>
      </c>
      <c r="B59" s="44">
        <v>188739200</v>
      </c>
      <c r="C59" s="43" t="s">
        <v>1</v>
      </c>
      <c r="D59" s="30"/>
      <c r="E59" s="30"/>
      <c r="J59" s="28"/>
    </row>
    <row r="60" spans="1:33" x14ac:dyDescent="0.2">
      <c r="C60" s="30"/>
      <c r="D60" s="30"/>
      <c r="E60" s="30"/>
    </row>
    <row r="61" spans="1:33" ht="54" customHeight="1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30"/>
      <c r="D99" s="30"/>
      <c r="E99" s="30"/>
    </row>
    <row r="100" spans="2:11" x14ac:dyDescent="0.2">
      <c r="C100" s="30"/>
      <c r="D100" s="30"/>
      <c r="E100" s="30"/>
    </row>
    <row r="101" spans="2:11" x14ac:dyDescent="0.2">
      <c r="C101" s="30"/>
      <c r="D101" s="30"/>
      <c r="E101" s="30"/>
    </row>
    <row r="102" spans="2:11" x14ac:dyDescent="0.2">
      <c r="C102" s="30"/>
      <c r="D102" s="30"/>
      <c r="E102" s="30"/>
    </row>
    <row r="103" spans="2:11" x14ac:dyDescent="0.2">
      <c r="C103" s="30"/>
      <c r="D103" s="30"/>
      <c r="E103" s="30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F105" s="10"/>
      <c r="H105" s="11"/>
    </row>
    <row r="106" spans="2:11" x14ac:dyDescent="0.2">
      <c r="C106" s="12"/>
      <c r="D106" s="12"/>
      <c r="E106" s="12"/>
      <c r="F106" s="10"/>
      <c r="H106" s="11"/>
    </row>
    <row r="107" spans="2:11" x14ac:dyDescent="0.2">
      <c r="C107" s="12"/>
      <c r="D107" s="12"/>
      <c r="E107" s="12"/>
      <c r="F107" s="10"/>
      <c r="H107" s="11"/>
    </row>
    <row r="108" spans="2:11" x14ac:dyDescent="0.2">
      <c r="C108" s="12"/>
      <c r="D108" s="12"/>
      <c r="E108" s="12"/>
      <c r="F108" s="10"/>
      <c r="H108" s="11"/>
    </row>
    <row r="109" spans="2:11" x14ac:dyDescent="0.2">
      <c r="C109" s="12"/>
      <c r="D109" s="12"/>
      <c r="E109" s="12"/>
      <c r="F109" s="10"/>
      <c r="H109" s="11"/>
    </row>
    <row r="110" spans="2:11" x14ac:dyDescent="0.2">
      <c r="C110" s="12"/>
      <c r="D110" s="12"/>
      <c r="E110" s="12"/>
      <c r="H110" s="13"/>
    </row>
    <row r="111" spans="2:11" x14ac:dyDescent="0.2">
      <c r="B111" s="14"/>
      <c r="C111" s="12"/>
      <c r="D111" s="12"/>
      <c r="E111" s="12"/>
      <c r="G111" s="14"/>
      <c r="J111" s="14"/>
      <c r="K111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4"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33501779.5523124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40794478.242067501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47605934.356968597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50990296.992027096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55773971.033519201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64380221.999549501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78845953.161624894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91484271.277851894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97934250.175530598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100336199.841342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100732773.84820101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100799200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100799200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100799200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100799200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100799200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100799200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100799200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100799200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100799200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45</v>
      </c>
      <c r="B51" s="21" t="str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0.3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100799200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3"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519962.09733730397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2533242.9402943202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7643942.0379121397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16013765.614750599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23486512.728724301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30915066.4433368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36544374.091576003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41082818.211634703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44841338.012472004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49446369.496590704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55921197.944717802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62927437.156913497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71263342.795183897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79213101.174909398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85393439.078413606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88913255.069696203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90786421.037243202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91467653.370447099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91727661.172967404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91747776.105860502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11.172231468621618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91843200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opLeftCell="A13" zoomScale="70" zoomScaleNormal="70" workbookViewId="0">
      <selection activeCell="A30" sqref="A30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0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2751503.9305503098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33402861.936862499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85342545.019519001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120929037.94389901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143294772.99379799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168432554.46417299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190875621.281167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200659081.25157401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205839318.21401599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218327407.16691899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243143964.37397701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285997660.53944701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334717665.24209797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371083424.43489498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392376429.07458103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399825064.53847098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402831089.126055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403007564.18429703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403095801.71341801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11.916929544547616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403095600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0" zoomScaleNormal="70" workbookViewId="0">
      <selection activeCell="B29" sqref="B29:B48"/>
    </sheetView>
  </sheetViews>
  <sheetFormatPr defaultColWidth="9.140625" defaultRowHeight="12.75" x14ac:dyDescent="0.2"/>
  <cols>
    <col min="1" max="1" width="21.42578125" style="30" customWidth="1"/>
    <col min="2" max="2" width="9.7109375" style="30" customWidth="1"/>
    <col min="3" max="5" width="9.7109375" style="5" customWidth="1"/>
    <col min="6" max="11" width="9.7109375" style="30" customWidth="1"/>
    <col min="12" max="12" width="8.7109375" style="30" customWidth="1"/>
    <col min="13" max="13" width="23.7109375" style="30" customWidth="1"/>
    <col min="14" max="32" width="8.7109375" style="30" customWidth="1"/>
    <col min="33" max="16384" width="9.140625" style="30"/>
  </cols>
  <sheetData>
    <row r="1" spans="1:38" x14ac:dyDescent="0.2">
      <c r="A1" s="7"/>
      <c r="B1" s="22"/>
      <c r="C1" s="8"/>
      <c r="D1" s="8"/>
      <c r="E1" s="8"/>
      <c r="F1" s="9"/>
      <c r="K1" s="4"/>
      <c r="S1" s="17"/>
    </row>
    <row r="2" spans="1:38" x14ac:dyDescent="0.2">
      <c r="A2" s="7"/>
      <c r="C2" s="8"/>
      <c r="D2" s="8"/>
      <c r="E2" s="8"/>
      <c r="F2" s="9"/>
      <c r="K2" s="4"/>
    </row>
    <row r="3" spans="1:38" x14ac:dyDescent="0.2">
      <c r="A3" s="7"/>
      <c r="C3" s="8"/>
      <c r="D3" s="8"/>
      <c r="E3" s="8"/>
      <c r="F3" s="9"/>
      <c r="K3" s="4"/>
      <c r="AK3" s="29"/>
      <c r="AL3" s="29"/>
    </row>
    <row r="4" spans="1:38" x14ac:dyDescent="0.2">
      <c r="A4" s="7"/>
      <c r="C4" s="8"/>
      <c r="D4" s="8"/>
      <c r="E4" s="8"/>
      <c r="F4" s="9"/>
      <c r="K4" s="4"/>
      <c r="AK4" s="29"/>
      <c r="AL4" s="29"/>
    </row>
    <row r="5" spans="1:38" x14ac:dyDescent="0.2">
      <c r="A5" s="7"/>
      <c r="C5" s="8"/>
      <c r="D5" s="8"/>
      <c r="E5" s="8"/>
      <c r="F5" s="9"/>
      <c r="K5" s="4"/>
      <c r="AK5" s="29"/>
      <c r="AL5" s="29"/>
    </row>
    <row r="6" spans="1:38" x14ac:dyDescent="0.2">
      <c r="A6" s="7"/>
      <c r="C6" s="8"/>
      <c r="D6" s="8"/>
      <c r="E6" s="8"/>
      <c r="F6" s="9"/>
      <c r="K6" s="4"/>
      <c r="AK6" s="29"/>
      <c r="AL6" s="29"/>
    </row>
    <row r="7" spans="1:38" x14ac:dyDescent="0.2">
      <c r="A7" s="7"/>
      <c r="C7" s="8"/>
      <c r="D7" s="8"/>
      <c r="E7" s="8"/>
      <c r="F7" s="9"/>
      <c r="AF7" s="29"/>
      <c r="AK7" s="29"/>
      <c r="AL7" s="29"/>
    </row>
    <row r="8" spans="1:38" x14ac:dyDescent="0.2">
      <c r="A8" s="7"/>
      <c r="C8" s="8"/>
      <c r="D8" s="8"/>
      <c r="E8" s="8"/>
      <c r="F8" s="9"/>
      <c r="AF8" s="29"/>
      <c r="AK8" s="29"/>
      <c r="AL8" s="29"/>
    </row>
    <row r="9" spans="1:38" x14ac:dyDescent="0.2">
      <c r="A9" s="7"/>
      <c r="C9" s="8"/>
      <c r="D9" s="8"/>
      <c r="E9" s="8"/>
      <c r="F9" s="9"/>
      <c r="AF9" s="29"/>
      <c r="AK9" s="29"/>
      <c r="AL9" s="29"/>
    </row>
    <row r="10" spans="1:38" x14ac:dyDescent="0.2">
      <c r="A10" s="7"/>
      <c r="C10" s="8"/>
      <c r="D10" s="8"/>
      <c r="E10" s="8"/>
      <c r="F10" s="9"/>
      <c r="AF10" s="29"/>
      <c r="AK10" s="29"/>
      <c r="AL10" s="29"/>
    </row>
    <row r="11" spans="1:38" x14ac:dyDescent="0.2">
      <c r="A11" s="7"/>
      <c r="C11" s="8"/>
      <c r="D11" s="8"/>
      <c r="E11" s="8"/>
      <c r="F11" s="9"/>
      <c r="AF11" s="29"/>
      <c r="AK11" s="29"/>
      <c r="AL11" s="29"/>
    </row>
    <row r="12" spans="1:38" x14ac:dyDescent="0.2">
      <c r="A12" s="7"/>
      <c r="C12" s="8"/>
      <c r="D12" s="8"/>
      <c r="E12" s="8"/>
      <c r="F12" s="9"/>
      <c r="AF12" s="29"/>
      <c r="AK12" s="29"/>
      <c r="AL12" s="29"/>
    </row>
    <row r="13" spans="1:38" x14ac:dyDescent="0.2">
      <c r="A13" s="7"/>
      <c r="C13" s="8"/>
      <c r="D13" s="8"/>
      <c r="E13" s="8"/>
      <c r="F13" s="9"/>
      <c r="AF13" s="29"/>
      <c r="AK13" s="29"/>
      <c r="AL13" s="29"/>
    </row>
    <row r="14" spans="1:38" x14ac:dyDescent="0.2">
      <c r="A14" s="7"/>
      <c r="C14" s="8"/>
      <c r="D14" s="8"/>
      <c r="E14" s="8"/>
      <c r="F14" s="9"/>
      <c r="AF14" s="29"/>
      <c r="AK14" s="29"/>
      <c r="AL14" s="29"/>
    </row>
    <row r="15" spans="1:38" x14ac:dyDescent="0.2">
      <c r="A15" s="7"/>
      <c r="C15" s="8"/>
      <c r="D15" s="8"/>
      <c r="E15" s="8"/>
      <c r="F15" s="9"/>
      <c r="AF15" s="29"/>
      <c r="AK15" s="29"/>
      <c r="AL15" s="29"/>
    </row>
    <row r="16" spans="1:38" x14ac:dyDescent="0.2">
      <c r="A16" s="7"/>
      <c r="C16" s="8"/>
      <c r="D16" s="8"/>
      <c r="E16" s="8"/>
      <c r="F16" s="9"/>
      <c r="AF16" s="29"/>
      <c r="AK16" s="29"/>
      <c r="AL16" s="29"/>
    </row>
    <row r="17" spans="1:38" x14ac:dyDescent="0.2">
      <c r="A17" s="7"/>
      <c r="C17" s="8"/>
      <c r="D17" s="8"/>
      <c r="E17" s="8"/>
      <c r="F17" s="9"/>
      <c r="AF17" s="29"/>
      <c r="AK17" s="29"/>
      <c r="AL17" s="29"/>
    </row>
    <row r="18" spans="1:38" x14ac:dyDescent="0.2">
      <c r="A18" s="7"/>
      <c r="C18" s="8"/>
      <c r="D18" s="8"/>
      <c r="E18" s="8"/>
      <c r="F18" s="9"/>
      <c r="AK18" s="29"/>
      <c r="AL18" s="29"/>
    </row>
    <row r="19" spans="1:38" x14ac:dyDescent="0.2">
      <c r="A19" s="7"/>
      <c r="C19" s="8"/>
      <c r="D19" s="8"/>
      <c r="E19" s="8"/>
      <c r="F19" s="9"/>
      <c r="AK19" s="29"/>
      <c r="AL19" s="29"/>
    </row>
    <row r="20" spans="1:38" x14ac:dyDescent="0.2">
      <c r="A20" s="7"/>
      <c r="C20" s="8"/>
      <c r="D20" s="8"/>
      <c r="E20" s="8"/>
      <c r="F20" s="9"/>
      <c r="AK20" s="29"/>
      <c r="AL20" s="29"/>
    </row>
    <row r="21" spans="1:38" x14ac:dyDescent="0.2">
      <c r="A21" s="7"/>
      <c r="C21" s="8"/>
      <c r="D21" s="8"/>
      <c r="E21" s="8"/>
      <c r="F21" s="9"/>
      <c r="AK21" s="29"/>
      <c r="AL21" s="29"/>
    </row>
    <row r="22" spans="1:38" x14ac:dyDescent="0.2">
      <c r="A22" s="7"/>
      <c r="C22" s="8"/>
      <c r="D22" s="8"/>
      <c r="E22" s="8"/>
      <c r="F22" s="9"/>
      <c r="AK22" s="29"/>
      <c r="AL22" s="29"/>
    </row>
    <row r="23" spans="1:38" x14ac:dyDescent="0.2">
      <c r="A23" s="7"/>
      <c r="C23" s="8"/>
      <c r="D23" s="8"/>
      <c r="E23" s="8"/>
      <c r="F23" s="9"/>
      <c r="AK23" s="29"/>
      <c r="AL23" s="29"/>
    </row>
    <row r="24" spans="1:38" x14ac:dyDescent="0.2">
      <c r="A24" s="7"/>
      <c r="C24" s="8"/>
      <c r="D24" s="8"/>
      <c r="E24" s="8"/>
      <c r="F24" s="9"/>
    </row>
    <row r="25" spans="1:38" x14ac:dyDescent="0.2">
      <c r="A25" s="7"/>
      <c r="C25" s="8"/>
      <c r="D25" s="8"/>
      <c r="E25" s="8"/>
      <c r="F25" s="9"/>
    </row>
    <row r="26" spans="1:38" x14ac:dyDescent="0.2">
      <c r="A26" s="7"/>
      <c r="C26" s="8"/>
      <c r="D26" s="8"/>
      <c r="E26" s="8"/>
      <c r="F26" s="9"/>
    </row>
    <row r="27" spans="1:38" ht="26.25" x14ac:dyDescent="0.4">
      <c r="A27" s="54" t="s">
        <v>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38" s="2" customFormat="1" ht="57.75" customHeight="1" x14ac:dyDescent="0.2">
      <c r="A28" s="1" t="s">
        <v>7</v>
      </c>
      <c r="B28" s="49" t="s">
        <v>6</v>
      </c>
      <c r="C28" s="49" t="s">
        <v>2</v>
      </c>
      <c r="D28" s="49" t="s">
        <v>5</v>
      </c>
      <c r="E28" s="49" t="s">
        <v>4</v>
      </c>
      <c r="F28" s="49" t="s">
        <v>3</v>
      </c>
      <c r="G28" s="49" t="s">
        <v>34</v>
      </c>
      <c r="H28" s="49" t="s">
        <v>35</v>
      </c>
      <c r="I28" s="49" t="s">
        <v>36</v>
      </c>
      <c r="J28" s="49" t="s">
        <v>37</v>
      </c>
      <c r="K28" s="49" t="s">
        <v>38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8" x14ac:dyDescent="0.2">
      <c r="A29" s="29">
        <v>0</v>
      </c>
      <c r="B29" s="32">
        <v>472930.78289584199</v>
      </c>
      <c r="C29" s="32"/>
      <c r="D29" s="32"/>
      <c r="E29" s="32"/>
      <c r="F29" s="25"/>
      <c r="G29" s="26"/>
      <c r="H29" s="32"/>
      <c r="I29" s="18"/>
      <c r="J29" s="27"/>
      <c r="K29" s="18"/>
      <c r="L29" s="5"/>
    </row>
    <row r="30" spans="1:38" x14ac:dyDescent="0.2">
      <c r="A30" s="29">
        <f>A29+1</f>
        <v>1</v>
      </c>
      <c r="B30" s="32">
        <v>2731183.9349012999</v>
      </c>
      <c r="C30" s="32"/>
      <c r="D30" s="32"/>
      <c r="E30" s="32"/>
      <c r="F30" s="25"/>
      <c r="G30" s="26"/>
      <c r="H30" s="32"/>
      <c r="I30" s="18"/>
      <c r="J30" s="27"/>
      <c r="K30" s="18"/>
      <c r="L30" s="5"/>
    </row>
    <row r="31" spans="1:38" x14ac:dyDescent="0.2">
      <c r="A31" s="29">
        <f t="shared" ref="A31:A49" si="0">A30+1</f>
        <v>2</v>
      </c>
      <c r="B31" s="32">
        <v>8116290.4512809804</v>
      </c>
      <c r="C31" s="32"/>
      <c r="D31" s="32"/>
      <c r="E31" s="32"/>
      <c r="F31" s="25"/>
      <c r="G31" s="26"/>
      <c r="H31" s="32"/>
      <c r="I31" s="18"/>
      <c r="J31" s="27"/>
      <c r="K31" s="18"/>
      <c r="L31" s="5"/>
    </row>
    <row r="32" spans="1:38" x14ac:dyDescent="0.2">
      <c r="A32" s="29">
        <f t="shared" si="0"/>
        <v>3</v>
      </c>
      <c r="B32" s="32">
        <v>16161465.115497701</v>
      </c>
      <c r="C32" s="32"/>
      <c r="D32" s="32"/>
      <c r="E32" s="32"/>
      <c r="F32" s="25"/>
      <c r="G32" s="26"/>
      <c r="H32" s="32"/>
      <c r="I32" s="18"/>
      <c r="J32" s="27"/>
      <c r="K32" s="18"/>
      <c r="L32" s="5"/>
    </row>
    <row r="33" spans="1:12" x14ac:dyDescent="0.2">
      <c r="A33" s="29">
        <f t="shared" si="0"/>
        <v>4</v>
      </c>
      <c r="B33" s="32">
        <v>24811693.3672827</v>
      </c>
      <c r="C33" s="32"/>
      <c r="D33" s="32"/>
      <c r="E33" s="32"/>
      <c r="F33" s="25"/>
      <c r="G33" s="26"/>
      <c r="H33" s="32"/>
      <c r="I33" s="18"/>
      <c r="J33" s="27"/>
      <c r="K33" s="18"/>
      <c r="L33" s="5"/>
    </row>
    <row r="34" spans="1:12" x14ac:dyDescent="0.2">
      <c r="A34" s="29">
        <f t="shared" si="0"/>
        <v>5</v>
      </c>
      <c r="B34" s="32">
        <v>31125526.510919798</v>
      </c>
      <c r="C34" s="32"/>
      <c r="D34" s="32"/>
      <c r="E34" s="32"/>
      <c r="F34" s="25"/>
      <c r="G34" s="26"/>
      <c r="H34" s="32"/>
      <c r="I34" s="18"/>
      <c r="J34" s="27"/>
      <c r="K34" s="18"/>
      <c r="L34" s="5"/>
    </row>
    <row r="35" spans="1:12" x14ac:dyDescent="0.2">
      <c r="A35" s="29">
        <f t="shared" si="0"/>
        <v>6</v>
      </c>
      <c r="B35" s="32">
        <v>37189021.088828199</v>
      </c>
      <c r="C35" s="32"/>
      <c r="D35" s="32"/>
      <c r="E35" s="32"/>
      <c r="F35" s="25"/>
      <c r="G35" s="26"/>
      <c r="H35" s="32"/>
      <c r="I35" s="18"/>
      <c r="J35" s="27"/>
      <c r="K35" s="18"/>
      <c r="L35" s="5"/>
    </row>
    <row r="36" spans="1:12" x14ac:dyDescent="0.2">
      <c r="A36" s="29">
        <f t="shared" si="0"/>
        <v>7</v>
      </c>
      <c r="B36" s="32">
        <v>41626100.3653927</v>
      </c>
      <c r="C36" s="32"/>
      <c r="D36" s="32"/>
      <c r="E36" s="32"/>
      <c r="F36" s="25"/>
      <c r="G36" s="26"/>
      <c r="H36" s="32"/>
      <c r="I36" s="18"/>
      <c r="J36" s="27"/>
      <c r="K36" s="18"/>
      <c r="L36" s="5"/>
    </row>
    <row r="37" spans="1:12" x14ac:dyDescent="0.2">
      <c r="A37" s="29">
        <f t="shared" si="0"/>
        <v>8</v>
      </c>
      <c r="B37" s="32">
        <v>46138870.243595101</v>
      </c>
      <c r="C37" s="32"/>
      <c r="D37" s="32"/>
      <c r="E37" s="32"/>
      <c r="F37" s="25"/>
      <c r="G37" s="26"/>
      <c r="H37" s="19"/>
      <c r="I37" s="18"/>
      <c r="J37" s="27"/>
      <c r="K37" s="18"/>
      <c r="L37" s="5"/>
    </row>
    <row r="38" spans="1:12" x14ac:dyDescent="0.2">
      <c r="A38" s="29">
        <f t="shared" si="0"/>
        <v>9</v>
      </c>
      <c r="B38" s="32">
        <v>50330912.241705202</v>
      </c>
      <c r="C38" s="32"/>
      <c r="D38" s="32"/>
      <c r="E38" s="32"/>
      <c r="F38" s="25"/>
      <c r="G38" s="26"/>
      <c r="H38" s="19"/>
      <c r="I38" s="18"/>
      <c r="J38" s="27"/>
      <c r="K38" s="18"/>
      <c r="L38" s="5"/>
    </row>
    <row r="39" spans="1:12" x14ac:dyDescent="0.2">
      <c r="A39" s="29">
        <f t="shared" si="0"/>
        <v>10</v>
      </c>
      <c r="B39" s="32">
        <v>55059267.802394003</v>
      </c>
      <c r="C39" s="32"/>
      <c r="D39" s="32"/>
      <c r="E39" s="32"/>
      <c r="F39" s="25"/>
      <c r="G39" s="26"/>
      <c r="H39" s="19"/>
      <c r="I39" s="18"/>
      <c r="J39" s="27"/>
      <c r="K39" s="18"/>
      <c r="L39" s="5"/>
    </row>
    <row r="40" spans="1:12" x14ac:dyDescent="0.2">
      <c r="A40" s="29">
        <f t="shared" si="0"/>
        <v>11</v>
      </c>
      <c r="B40" s="32">
        <v>60808022.991390198</v>
      </c>
      <c r="C40" s="32"/>
      <c r="D40" s="32"/>
      <c r="E40" s="32"/>
      <c r="F40" s="25"/>
      <c r="G40" s="26"/>
      <c r="H40" s="19"/>
      <c r="I40" s="18"/>
      <c r="J40" s="27"/>
      <c r="K40" s="18"/>
      <c r="L40" s="5"/>
    </row>
    <row r="41" spans="1:12" x14ac:dyDescent="0.2">
      <c r="A41" s="29">
        <f t="shared" si="0"/>
        <v>12</v>
      </c>
      <c r="B41" s="32">
        <v>68750922.080008402</v>
      </c>
      <c r="C41" s="32"/>
      <c r="D41" s="32"/>
      <c r="E41" s="32"/>
      <c r="F41" s="25"/>
      <c r="G41" s="26"/>
      <c r="H41" s="19"/>
      <c r="I41" s="18"/>
      <c r="J41" s="27"/>
      <c r="K41" s="18"/>
      <c r="L41" s="5"/>
    </row>
    <row r="42" spans="1:12" x14ac:dyDescent="0.2">
      <c r="A42" s="29">
        <f t="shared" si="0"/>
        <v>13</v>
      </c>
      <c r="B42" s="32">
        <v>77566864.645107105</v>
      </c>
      <c r="C42" s="32"/>
      <c r="D42" s="32"/>
      <c r="E42" s="32"/>
      <c r="F42" s="25"/>
      <c r="G42" s="26"/>
      <c r="H42" s="19"/>
      <c r="I42" s="18"/>
      <c r="J42" s="27"/>
      <c r="K42" s="18"/>
      <c r="L42" s="5"/>
    </row>
    <row r="43" spans="1:12" x14ac:dyDescent="0.2">
      <c r="A43" s="29">
        <f t="shared" si="0"/>
        <v>14</v>
      </c>
      <c r="B43" s="32">
        <v>84864970.125997499</v>
      </c>
      <c r="C43" s="32"/>
      <c r="D43" s="32"/>
      <c r="E43" s="32"/>
      <c r="F43" s="25"/>
      <c r="G43" s="26"/>
      <c r="H43" s="19"/>
      <c r="I43" s="18"/>
      <c r="J43" s="27"/>
      <c r="K43" s="18"/>
      <c r="L43" s="5"/>
    </row>
    <row r="44" spans="1:12" x14ac:dyDescent="0.2">
      <c r="A44" s="29">
        <f t="shared" si="0"/>
        <v>15</v>
      </c>
      <c r="B44" s="32">
        <v>89465407.5881982</v>
      </c>
      <c r="C44" s="32"/>
      <c r="D44" s="32"/>
      <c r="E44" s="32"/>
      <c r="F44" s="25"/>
      <c r="G44" s="26"/>
      <c r="H44" s="19"/>
      <c r="I44" s="18"/>
      <c r="J44" s="27"/>
      <c r="K44" s="18"/>
      <c r="L44" s="5"/>
    </row>
    <row r="45" spans="1:12" x14ac:dyDescent="0.2">
      <c r="A45" s="29">
        <f t="shared" si="0"/>
        <v>16</v>
      </c>
      <c r="B45" s="32">
        <v>91926677.463250697</v>
      </c>
      <c r="C45" s="32"/>
      <c r="D45" s="32"/>
      <c r="E45" s="32"/>
      <c r="F45" s="25"/>
      <c r="G45" s="26"/>
      <c r="H45" s="19"/>
      <c r="I45" s="18"/>
      <c r="J45" s="27"/>
      <c r="K45" s="18"/>
      <c r="L45" s="5"/>
    </row>
    <row r="46" spans="1:12" x14ac:dyDescent="0.2">
      <c r="A46" s="29">
        <f t="shared" si="0"/>
        <v>17</v>
      </c>
      <c r="B46" s="32">
        <v>92831332.319403604</v>
      </c>
      <c r="C46" s="32"/>
      <c r="D46" s="32"/>
      <c r="E46" s="32"/>
      <c r="F46" s="25"/>
      <c r="G46" s="26"/>
      <c r="H46" s="19"/>
      <c r="I46" s="18"/>
      <c r="J46" s="27"/>
      <c r="K46" s="18"/>
      <c r="L46" s="5"/>
    </row>
    <row r="47" spans="1:12" x14ac:dyDescent="0.2">
      <c r="A47" s="29">
        <f t="shared" si="0"/>
        <v>18</v>
      </c>
      <c r="B47" s="32">
        <v>93249937.670096606</v>
      </c>
      <c r="C47" s="32"/>
      <c r="D47" s="32"/>
      <c r="E47" s="32"/>
      <c r="F47" s="25"/>
      <c r="G47" s="26"/>
      <c r="H47" s="19"/>
      <c r="I47" s="18"/>
      <c r="J47" s="27"/>
      <c r="K47" s="18"/>
      <c r="L47" s="5"/>
    </row>
    <row r="48" spans="1:12" x14ac:dyDescent="0.2">
      <c r="A48" s="29">
        <f t="shared" si="0"/>
        <v>19</v>
      </c>
      <c r="B48" s="32">
        <v>93345851.700966001</v>
      </c>
      <c r="C48" s="32"/>
      <c r="D48" s="32"/>
      <c r="E48" s="32"/>
      <c r="F48" s="25"/>
      <c r="G48" s="26"/>
      <c r="H48" s="19"/>
      <c r="I48" s="18"/>
      <c r="J48" s="27"/>
      <c r="K48" s="18"/>
      <c r="L48" s="5"/>
    </row>
    <row r="49" spans="1:33" x14ac:dyDescent="0.2">
      <c r="A49" s="29">
        <f t="shared" si="0"/>
        <v>20</v>
      </c>
      <c r="B49" s="32"/>
      <c r="C49" s="32"/>
      <c r="D49" s="32"/>
      <c r="E49" s="32"/>
      <c r="F49" s="25"/>
      <c r="G49" s="26"/>
      <c r="H49" s="19"/>
      <c r="I49" s="18"/>
      <c r="J49" s="27"/>
      <c r="K49" s="18"/>
      <c r="L49" s="5"/>
    </row>
    <row r="50" spans="1:33" x14ac:dyDescent="0.2">
      <c r="A50" s="29"/>
      <c r="B50" s="32"/>
      <c r="C50" s="32"/>
      <c r="D50" s="32"/>
      <c r="E50" s="32"/>
      <c r="F50" s="32"/>
      <c r="G50" s="18"/>
      <c r="H50" s="32"/>
      <c r="I50" s="18"/>
      <c r="J50" s="32"/>
      <c r="K50" s="32"/>
    </row>
    <row r="51" spans="1:33" x14ac:dyDescent="0.2">
      <c r="A51" s="31" t="s">
        <v>33</v>
      </c>
      <c r="B51" s="21">
        <f t="shared" ref="B51:K51" si="1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>11.599145970108294</v>
      </c>
      <c r="C51" s="21" t="str">
        <f t="shared" si="1"/>
        <v/>
      </c>
      <c r="D51" s="21" t="str">
        <f t="shared" si="1"/>
        <v/>
      </c>
      <c r="E51" s="21" t="str">
        <f t="shared" si="1"/>
        <v/>
      </c>
      <c r="F51" s="21" t="str">
        <f t="shared" si="1"/>
        <v/>
      </c>
      <c r="G51" s="21" t="str">
        <f t="shared" si="1"/>
        <v/>
      </c>
      <c r="H51" s="21" t="str">
        <f t="shared" si="1"/>
        <v/>
      </c>
      <c r="I51" s="21" t="str">
        <f t="shared" si="1"/>
        <v/>
      </c>
      <c r="J51" s="21" t="str">
        <f t="shared" si="1"/>
        <v/>
      </c>
      <c r="K51" s="21" t="str">
        <f t="shared" si="1"/>
        <v/>
      </c>
      <c r="M51" s="3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x14ac:dyDescent="0.2">
      <c r="A52" s="3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33" x14ac:dyDescent="0.2">
      <c r="A53" s="23" t="s">
        <v>32</v>
      </c>
      <c r="B53" s="16">
        <v>0.7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33" x14ac:dyDescent="0.2">
      <c r="A54" s="15" t="s">
        <v>0</v>
      </c>
      <c r="B54" s="44">
        <v>93499200</v>
      </c>
      <c r="C54" s="43" t="s">
        <v>1</v>
      </c>
      <c r="D54" s="30"/>
      <c r="E54" s="30"/>
      <c r="J54" s="28"/>
    </row>
    <row r="55" spans="1:33" x14ac:dyDescent="0.2">
      <c r="C55" s="30"/>
      <c r="D55" s="30"/>
      <c r="E55" s="30"/>
    </row>
    <row r="56" spans="1:33" ht="54" customHeight="1" x14ac:dyDescent="0.2">
      <c r="C56" s="30"/>
      <c r="D56" s="30"/>
      <c r="E56" s="30"/>
    </row>
    <row r="57" spans="1:33" x14ac:dyDescent="0.2">
      <c r="C57" s="30"/>
      <c r="D57" s="30"/>
      <c r="E57" s="30"/>
    </row>
    <row r="58" spans="1:33" x14ac:dyDescent="0.2">
      <c r="C58" s="30"/>
      <c r="D58" s="30"/>
      <c r="E58" s="30"/>
    </row>
    <row r="59" spans="1:33" x14ac:dyDescent="0.2">
      <c r="C59" s="30"/>
      <c r="D59" s="30"/>
      <c r="E59" s="30"/>
    </row>
    <row r="60" spans="1:33" x14ac:dyDescent="0.2">
      <c r="C60" s="30"/>
      <c r="D60" s="30"/>
      <c r="E60" s="30"/>
    </row>
    <row r="61" spans="1:33" x14ac:dyDescent="0.2">
      <c r="C61" s="30"/>
      <c r="D61" s="30"/>
      <c r="E61" s="30"/>
    </row>
    <row r="62" spans="1:33" x14ac:dyDescent="0.2">
      <c r="C62" s="30"/>
      <c r="D62" s="30"/>
      <c r="E62" s="30"/>
    </row>
    <row r="63" spans="1:33" x14ac:dyDescent="0.2">
      <c r="C63" s="30"/>
      <c r="D63" s="30"/>
      <c r="E63" s="30"/>
    </row>
    <row r="64" spans="1:33" x14ac:dyDescent="0.2">
      <c r="C64" s="30"/>
      <c r="D64" s="30"/>
      <c r="E64" s="30"/>
    </row>
    <row r="65" spans="3:5" x14ac:dyDescent="0.2">
      <c r="C65" s="30"/>
      <c r="D65" s="30"/>
      <c r="E65" s="30"/>
    </row>
    <row r="66" spans="3:5" x14ac:dyDescent="0.2">
      <c r="C66" s="30"/>
      <c r="D66" s="30"/>
      <c r="E66" s="30"/>
    </row>
    <row r="67" spans="3:5" x14ac:dyDescent="0.2">
      <c r="C67" s="30"/>
      <c r="D67" s="30"/>
      <c r="E67" s="30"/>
    </row>
    <row r="68" spans="3:5" x14ac:dyDescent="0.2">
      <c r="C68" s="30"/>
      <c r="D68" s="30"/>
      <c r="E68" s="30"/>
    </row>
    <row r="69" spans="3:5" x14ac:dyDescent="0.2">
      <c r="C69" s="30"/>
      <c r="D69" s="30"/>
      <c r="E69" s="30"/>
    </row>
    <row r="70" spans="3:5" x14ac:dyDescent="0.2">
      <c r="C70" s="30"/>
      <c r="D70" s="30"/>
      <c r="E70" s="30"/>
    </row>
    <row r="71" spans="3:5" x14ac:dyDescent="0.2">
      <c r="C71" s="30"/>
      <c r="D71" s="30"/>
      <c r="E71" s="30"/>
    </row>
    <row r="72" spans="3:5" x14ac:dyDescent="0.2">
      <c r="C72" s="30"/>
      <c r="D72" s="30"/>
      <c r="E72" s="30"/>
    </row>
    <row r="73" spans="3:5" x14ac:dyDescent="0.2">
      <c r="C73" s="30"/>
      <c r="D73" s="30"/>
      <c r="E73" s="30"/>
    </row>
    <row r="74" spans="3:5" x14ac:dyDescent="0.2">
      <c r="C74" s="30"/>
      <c r="D74" s="30"/>
      <c r="E74" s="30"/>
    </row>
    <row r="75" spans="3:5" x14ac:dyDescent="0.2">
      <c r="C75" s="30"/>
      <c r="D75" s="30"/>
      <c r="E75" s="30"/>
    </row>
    <row r="76" spans="3:5" x14ac:dyDescent="0.2">
      <c r="C76" s="30"/>
      <c r="D76" s="30"/>
      <c r="E76" s="30"/>
    </row>
    <row r="77" spans="3:5" x14ac:dyDescent="0.2">
      <c r="C77" s="30"/>
      <c r="D77" s="30"/>
      <c r="E77" s="30"/>
    </row>
    <row r="78" spans="3:5" x14ac:dyDescent="0.2">
      <c r="C78" s="30"/>
      <c r="D78" s="30"/>
      <c r="E78" s="30"/>
    </row>
    <row r="79" spans="3:5" x14ac:dyDescent="0.2">
      <c r="C79" s="30"/>
      <c r="D79" s="30"/>
      <c r="E79" s="30"/>
    </row>
    <row r="80" spans="3:5" x14ac:dyDescent="0.2">
      <c r="C80" s="30"/>
      <c r="D80" s="30"/>
      <c r="E80" s="30"/>
    </row>
    <row r="81" spans="3:5" x14ac:dyDescent="0.2">
      <c r="C81" s="30"/>
      <c r="D81" s="30"/>
      <c r="E81" s="30"/>
    </row>
    <row r="82" spans="3:5" x14ac:dyDescent="0.2">
      <c r="C82" s="30"/>
      <c r="D82" s="30"/>
      <c r="E82" s="30"/>
    </row>
    <row r="83" spans="3:5" x14ac:dyDescent="0.2">
      <c r="C83" s="30"/>
      <c r="D83" s="30"/>
      <c r="E83" s="30"/>
    </row>
    <row r="84" spans="3:5" x14ac:dyDescent="0.2">
      <c r="C84" s="30"/>
      <c r="D84" s="30"/>
      <c r="E84" s="30"/>
    </row>
    <row r="85" spans="3:5" x14ac:dyDescent="0.2">
      <c r="C85" s="30"/>
      <c r="D85" s="30"/>
      <c r="E85" s="30"/>
    </row>
    <row r="86" spans="3:5" x14ac:dyDescent="0.2">
      <c r="C86" s="30"/>
      <c r="D86" s="30"/>
      <c r="E86" s="30"/>
    </row>
    <row r="87" spans="3:5" x14ac:dyDescent="0.2">
      <c r="C87" s="30"/>
      <c r="D87" s="30"/>
      <c r="E87" s="30"/>
    </row>
    <row r="88" spans="3:5" x14ac:dyDescent="0.2">
      <c r="C88" s="30"/>
      <c r="D88" s="30"/>
      <c r="E88" s="30"/>
    </row>
    <row r="89" spans="3:5" x14ac:dyDescent="0.2">
      <c r="C89" s="30"/>
      <c r="D89" s="30"/>
      <c r="E89" s="30"/>
    </row>
    <row r="90" spans="3:5" x14ac:dyDescent="0.2">
      <c r="C90" s="30"/>
      <c r="D90" s="30"/>
      <c r="E90" s="30"/>
    </row>
    <row r="91" spans="3:5" x14ac:dyDescent="0.2">
      <c r="C91" s="30"/>
      <c r="D91" s="30"/>
      <c r="E91" s="30"/>
    </row>
    <row r="92" spans="3:5" x14ac:dyDescent="0.2">
      <c r="C92" s="30"/>
      <c r="D92" s="30"/>
      <c r="E92" s="30"/>
    </row>
    <row r="93" spans="3:5" x14ac:dyDescent="0.2">
      <c r="C93" s="30"/>
      <c r="D93" s="30"/>
      <c r="E93" s="30"/>
    </row>
    <row r="94" spans="3:5" x14ac:dyDescent="0.2">
      <c r="C94" s="30"/>
      <c r="D94" s="30"/>
      <c r="E94" s="30"/>
    </row>
    <row r="95" spans="3:5" x14ac:dyDescent="0.2">
      <c r="C95" s="30"/>
      <c r="D95" s="30"/>
      <c r="E95" s="30"/>
    </row>
    <row r="96" spans="3:5" x14ac:dyDescent="0.2">
      <c r="C96" s="30"/>
      <c r="D96" s="30"/>
      <c r="E96" s="30"/>
    </row>
    <row r="97" spans="2:11" x14ac:dyDescent="0.2">
      <c r="C97" s="30"/>
      <c r="D97" s="30"/>
      <c r="E97" s="30"/>
    </row>
    <row r="98" spans="2:11" x14ac:dyDescent="0.2">
      <c r="C98" s="30"/>
      <c r="D98" s="30"/>
      <c r="E98" s="30"/>
    </row>
    <row r="99" spans="2:11" x14ac:dyDescent="0.2">
      <c r="C99" s="12"/>
      <c r="D99" s="12"/>
      <c r="E99" s="12"/>
      <c r="F99" s="10"/>
      <c r="H99" s="11"/>
    </row>
    <row r="100" spans="2:11" x14ac:dyDescent="0.2">
      <c r="C100" s="12"/>
      <c r="D100" s="12"/>
      <c r="E100" s="12"/>
      <c r="F100" s="10"/>
      <c r="H100" s="11"/>
    </row>
    <row r="101" spans="2:11" x14ac:dyDescent="0.2">
      <c r="C101" s="12"/>
      <c r="D101" s="12"/>
      <c r="E101" s="12"/>
      <c r="F101" s="10"/>
      <c r="H101" s="11"/>
    </row>
    <row r="102" spans="2:11" x14ac:dyDescent="0.2">
      <c r="C102" s="12"/>
      <c r="D102" s="12"/>
      <c r="E102" s="12"/>
      <c r="F102" s="10"/>
      <c r="H102" s="11"/>
    </row>
    <row r="103" spans="2:11" x14ac:dyDescent="0.2">
      <c r="C103" s="12"/>
      <c r="D103" s="12"/>
      <c r="E103" s="12"/>
      <c r="F103" s="10"/>
      <c r="H103" s="11"/>
    </row>
    <row r="104" spans="2:11" x14ac:dyDescent="0.2">
      <c r="C104" s="12"/>
      <c r="D104" s="12"/>
      <c r="E104" s="12"/>
      <c r="F104" s="10"/>
      <c r="H104" s="11"/>
    </row>
    <row r="105" spans="2:11" x14ac:dyDescent="0.2">
      <c r="C105" s="12"/>
      <c r="D105" s="12"/>
      <c r="E105" s="12"/>
      <c r="H105" s="13"/>
    </row>
    <row r="106" spans="2:11" x14ac:dyDescent="0.2">
      <c r="B106" s="14"/>
      <c r="C106" s="12"/>
      <c r="D106" s="12"/>
      <c r="E106" s="12"/>
      <c r="G106" s="14"/>
      <c r="J106" s="14"/>
      <c r="K106" s="14"/>
    </row>
  </sheetData>
  <mergeCells count="1">
    <mergeCell ref="A27:K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Cover Page</vt:lpstr>
      <vt:lpstr>List of tests</vt:lpstr>
      <vt:lpstr>Summary </vt:lpstr>
      <vt:lpstr>case 1a</vt:lpstr>
      <vt:lpstr>case 1b</vt:lpstr>
      <vt:lpstr>case 2a</vt:lpstr>
      <vt:lpstr>case 2b</vt:lpstr>
      <vt:lpstr>case 3</vt:lpstr>
      <vt:lpstr>case 4a</vt:lpstr>
      <vt:lpstr>case 4b</vt:lpstr>
      <vt:lpstr>case 5</vt:lpstr>
      <vt:lpstr>case 6</vt:lpstr>
      <vt:lpstr>case 7</vt:lpstr>
      <vt:lpstr>case 8</vt:lpstr>
      <vt:lpstr>case 9</vt:lpstr>
      <vt:lpstr>case 10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Windows User</cp:lastModifiedBy>
  <dcterms:created xsi:type="dcterms:W3CDTF">2007-12-10T15:13:50Z</dcterms:created>
  <dcterms:modified xsi:type="dcterms:W3CDTF">2018-11-02T12:44:18Z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2018-10-27 14:57:49Z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5C58129F-E5B8-477A-9B38-B3E54BFA04C8}" pid="2">
    <vt:lpwstr>A27793D690CCD30776C89F226D19CB02D2BC4E174274ADED2FA0B3F3A37B93D7</vt:lpwstr>
  </property>
</Properties>
</file>